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9825" yWindow="90" windowWidth="13380" windowHeight="127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58" i="1" l="1"/>
  <c r="J158" i="1" s="1"/>
  <c r="I153" i="1"/>
  <c r="J153" i="1" s="1"/>
  <c r="I56" i="1"/>
  <c r="J56" i="1" s="1"/>
  <c r="I15" i="1" l="1"/>
  <c r="J15" i="1" s="1"/>
  <c r="I166" i="1" l="1"/>
  <c r="J166" i="1" s="1"/>
  <c r="I300" i="1" l="1"/>
  <c r="J300" i="1" s="1"/>
  <c r="I222" i="1"/>
  <c r="J222" i="1" s="1"/>
  <c r="I221" i="1"/>
  <c r="J221" i="1" s="1"/>
  <c r="I214" i="1"/>
  <c r="J214" i="1" s="1"/>
  <c r="I152" i="1"/>
  <c r="J152" i="1" s="1"/>
  <c r="I149" i="1"/>
  <c r="J149" i="1" s="1"/>
  <c r="I297" i="1" l="1"/>
  <c r="J297" i="1" s="1"/>
  <c r="I164" i="1"/>
  <c r="J164" i="1" s="1"/>
  <c r="I161" i="1"/>
  <c r="J161" i="1" s="1"/>
  <c r="I157" i="1"/>
  <c r="J157" i="1" s="1"/>
  <c r="I156" i="1"/>
  <c r="J156" i="1" s="1"/>
  <c r="I155" i="1"/>
  <c r="J155" i="1" s="1"/>
  <c r="I154" i="1"/>
  <c r="J154" i="1" s="1"/>
  <c r="I96" i="1"/>
  <c r="J96" i="1" s="1"/>
  <c r="I57" i="1"/>
  <c r="J57" i="1" s="1"/>
  <c r="I51" i="1"/>
  <c r="J51" i="1" s="1"/>
  <c r="I49" i="1"/>
  <c r="J49" i="1" s="1"/>
  <c r="I48" i="1"/>
  <c r="J48" i="1" s="1"/>
  <c r="I298" i="1"/>
  <c r="J298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7" i="1"/>
  <c r="J317" i="1" s="1"/>
  <c r="I316" i="1"/>
  <c r="J316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I299" i="1"/>
  <c r="J299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5" i="1"/>
  <c r="J165" i="1" s="1"/>
  <c r="I163" i="1"/>
  <c r="J163" i="1" s="1"/>
  <c r="I162" i="1"/>
  <c r="J162" i="1" s="1"/>
  <c r="I160" i="1"/>
  <c r="J160" i="1" s="1"/>
  <c r="I159" i="1"/>
  <c r="J159" i="1" s="1"/>
  <c r="I151" i="1"/>
  <c r="J151" i="1" s="1"/>
  <c r="I150" i="1"/>
  <c r="J150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5" i="1"/>
  <c r="J55" i="1" s="1"/>
  <c r="I54" i="1"/>
  <c r="J54" i="1" s="1"/>
  <c r="I53" i="1"/>
  <c r="J53" i="1" s="1"/>
  <c r="I52" i="1"/>
  <c r="J52" i="1" s="1"/>
  <c r="I50" i="1"/>
  <c r="J50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</calcChain>
</file>

<file path=xl/sharedStrings.xml><?xml version="1.0" encoding="utf-8"?>
<sst xmlns="http://schemas.openxmlformats.org/spreadsheetml/2006/main" count="845" uniqueCount="380">
  <si>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</si>
  <si>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</si>
  <si>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</si>
  <si>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</si>
  <si>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</si>
  <si>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</si>
  <si>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</si>
  <si>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</si>
  <si>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</si>
  <si>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</si>
  <si>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ТП РП 18-03/250</t>
  </si>
  <si>
    <t>ТП РП 18-06/320</t>
  </si>
  <si>
    <t>ТП РП 18-07/180</t>
  </si>
  <si>
    <t>ТП РП 18-08/400</t>
  </si>
  <si>
    <t>КТП РП 23-11/2х250</t>
  </si>
  <si>
    <t>ТП РП 17-14/250</t>
  </si>
  <si>
    <t>ТП РП 17-16/250</t>
  </si>
  <si>
    <t>ТП Ж 3-24/2х250</t>
  </si>
  <si>
    <t>ТП Рз 51-37/2х400</t>
  </si>
  <si>
    <t>ТП Ж 3-40/250</t>
  </si>
  <si>
    <t xml:space="preserve">КТП Ж 11-44 /180    </t>
  </si>
  <si>
    <t>КТП Рз 32-46/160</t>
  </si>
  <si>
    <t xml:space="preserve">ТП М 35-52/630       </t>
  </si>
  <si>
    <t xml:space="preserve">ТП М 31-53/2х400       </t>
  </si>
  <si>
    <t xml:space="preserve">КТП Ж 11-57/100 </t>
  </si>
  <si>
    <t>ТП Ж 3-68/2х250</t>
  </si>
  <si>
    <t>ТП Ж 3-69/2х250</t>
  </si>
  <si>
    <t>ТП Ж 1-70/2х400</t>
  </si>
  <si>
    <t xml:space="preserve">ТП Ж 12-79/2х250      </t>
  </si>
  <si>
    <t>ТП Ж 1-80/2х400</t>
  </si>
  <si>
    <t>ТП Б 15-95/400</t>
  </si>
  <si>
    <t xml:space="preserve">ТП РП 16-96/2х250      </t>
  </si>
  <si>
    <t xml:space="preserve">ТП Б 15-97/2х160      </t>
  </si>
  <si>
    <t xml:space="preserve">ТП Б 15-98/250      </t>
  </si>
  <si>
    <t xml:space="preserve">ТП Рз 63-102/2х250  </t>
  </si>
  <si>
    <t xml:space="preserve">ТП Рз 63-103/400  </t>
  </si>
  <si>
    <t xml:space="preserve">ТП Рз 63-104/2х400   </t>
  </si>
  <si>
    <t xml:space="preserve">ТП Рз 63-105/2х400   </t>
  </si>
  <si>
    <t xml:space="preserve">ТП Рз 62-106/2х630      </t>
  </si>
  <si>
    <t xml:space="preserve">КТП Ж 27-111/2х630     </t>
  </si>
  <si>
    <t xml:space="preserve">ТП Рз 63-117/2х400   </t>
  </si>
  <si>
    <t>ТП Рз 63-118/2х400</t>
  </si>
  <si>
    <t xml:space="preserve">ТП М 35-119/2х630    </t>
  </si>
  <si>
    <t xml:space="preserve">ТП Жт 19-121/2х400     </t>
  </si>
  <si>
    <t>ТП Рз 52-35/2х400</t>
  </si>
  <si>
    <t xml:space="preserve">ТП Ж 1-126 /2х400  </t>
  </si>
  <si>
    <t>ТП М 31-128/2х320</t>
  </si>
  <si>
    <t>КТП Рз 55-140/100</t>
  </si>
  <si>
    <t xml:space="preserve">ТП Ж 11-155/2х630    </t>
  </si>
  <si>
    <t>ТП ЖСМ 12-01 /630</t>
  </si>
  <si>
    <t>ТП Яб 7-02/630</t>
  </si>
  <si>
    <t>ТП Яб 7-04/400</t>
  </si>
  <si>
    <t>ТП ЖСМ 12-05/2х400</t>
  </si>
  <si>
    <t>ТП ЖСМ 12-06/630</t>
  </si>
  <si>
    <t>ТП ЖСМ 12-07/630</t>
  </si>
  <si>
    <t>ТП ЖСМ 12-08/2х630</t>
  </si>
  <si>
    <t>ТП Яб 7-09/630+400</t>
  </si>
  <si>
    <t>ТП Яб 7-10/2х630</t>
  </si>
  <si>
    <t xml:space="preserve">ТП 3-511/400 </t>
  </si>
  <si>
    <t>КТП 3-557/160</t>
  </si>
  <si>
    <t>ТП Д/З 29-17/250+320</t>
  </si>
  <si>
    <t>Быт, школа, котельная</t>
  </si>
  <si>
    <t>Быт, дворец культуры</t>
  </si>
  <si>
    <t>Быт</t>
  </si>
  <si>
    <t>Быт, дет. Сад</t>
  </si>
  <si>
    <t>Быт, котельная</t>
  </si>
  <si>
    <t>Быт, школа</t>
  </si>
  <si>
    <t>Котельная, инфекционное отделение, дет. больница</t>
  </si>
  <si>
    <t>Быт, хлеб завод, ГАИ</t>
  </si>
  <si>
    <t>администрация</t>
  </si>
  <si>
    <t>дет. Сад, гос. Дума</t>
  </si>
  <si>
    <t>Быт, почта, нар. Суд</t>
  </si>
  <si>
    <t>Сбербанк, Потенциал банк, дет. Сад, быт</t>
  </si>
  <si>
    <t>Быт, школа, дет. Сад</t>
  </si>
  <si>
    <t>очистные</t>
  </si>
  <si>
    <t>Быт, РНС, дет. Сад</t>
  </si>
  <si>
    <t>Мировые судьи, казначейство, университет, быт</t>
  </si>
  <si>
    <t>НФС (хоз. нужды)</t>
  </si>
  <si>
    <t>Быт, спасательная станция</t>
  </si>
  <si>
    <t>МРСК Волги</t>
  </si>
  <si>
    <t>РНС</t>
  </si>
  <si>
    <t>Быт, дет. сад</t>
  </si>
  <si>
    <t>Быт, дет. сад, школа</t>
  </si>
  <si>
    <t>ЦТП, Быт</t>
  </si>
  <si>
    <t>Быт, почта</t>
  </si>
  <si>
    <t>Быт, поликлиника</t>
  </si>
  <si>
    <t>колледж, спорткомплекс, Быт</t>
  </si>
  <si>
    <t>Быт, кафе</t>
  </si>
  <si>
    <t>перекачка, быт</t>
  </si>
  <si>
    <t>ГРС, быт</t>
  </si>
  <si>
    <t>быт</t>
  </si>
  <si>
    <t xml:space="preserve">Быт, школа, дет. сад </t>
  </si>
  <si>
    <t>котельная, дет. Сад, почта, сбербанк, быт</t>
  </si>
  <si>
    <t>котельная, ЦТП, быт</t>
  </si>
  <si>
    <t>дачи</t>
  </si>
  <si>
    <t>Быт, узел связи СЭС</t>
  </si>
  <si>
    <t>Быт, школа, насосная</t>
  </si>
  <si>
    <t>Быт, школа, сбербанк, почта</t>
  </si>
  <si>
    <t>Быт, автовокзал</t>
  </si>
  <si>
    <t>Быт, пансионат</t>
  </si>
  <si>
    <t>Быт, ЦТП</t>
  </si>
  <si>
    <t xml:space="preserve">Дачи </t>
  </si>
  <si>
    <t>Дачи</t>
  </si>
  <si>
    <t>Быт, военкомат</t>
  </si>
  <si>
    <t>Быт, прокуратура, милиция</t>
  </si>
  <si>
    <t>Быт, церковь, хлебзавод</t>
  </si>
  <si>
    <t>Быт, мызык. Школа, туб диспансер</t>
  </si>
  <si>
    <t>школа, пожарное депо, энергосбыт, редакция газеты, быт</t>
  </si>
  <si>
    <t>котельная</t>
  </si>
  <si>
    <t>котельная, гостиница, быт</t>
  </si>
  <si>
    <t>похоронное бюро,быт</t>
  </si>
  <si>
    <t>ЦГБ, котельная</t>
  </si>
  <si>
    <t>Быт, стамотология</t>
  </si>
  <si>
    <t>ЦНС, банк</t>
  </si>
  <si>
    <t>школа, котельная</t>
  </si>
  <si>
    <t>Быт, сбербанк, пенсионный фонд</t>
  </si>
  <si>
    <t>техникум детская поликлиника, быт</t>
  </si>
  <si>
    <t>насосная, Быт</t>
  </si>
  <si>
    <t>Горгаз, МУП, насосная</t>
  </si>
  <si>
    <t>Быт, насосная</t>
  </si>
  <si>
    <t>ЦТП, интернат</t>
  </si>
  <si>
    <t>Быт, налоговая, сбербанк</t>
  </si>
  <si>
    <t>АЗС</t>
  </si>
  <si>
    <t>Быт, дет сад</t>
  </si>
  <si>
    <t>водозабор</t>
  </si>
  <si>
    <t>НФС (автоматика)</t>
  </si>
  <si>
    <t>Быт, пекарня</t>
  </si>
  <si>
    <t>Быт, насосная, ЦТП</t>
  </si>
  <si>
    <t>Быт, магазин</t>
  </si>
  <si>
    <t>ЦГБ хирургия</t>
  </si>
  <si>
    <t>рыб инспекция</t>
  </si>
  <si>
    <t>ТП Жт 12-130/2х630</t>
  </si>
  <si>
    <t>мусоро-перерабатывающая станция</t>
  </si>
  <si>
    <t>нефтебаза</t>
  </si>
  <si>
    <t>БЫТ</t>
  </si>
  <si>
    <t>ТП РП-1/630</t>
  </si>
  <si>
    <t>ТП РП-2/630</t>
  </si>
  <si>
    <t>Быт, котельная, дет. сад</t>
  </si>
  <si>
    <t>Быт, техникум почта</t>
  </si>
  <si>
    <t>Быт, церковь</t>
  </si>
  <si>
    <t xml:space="preserve">Быт, сбербанк </t>
  </si>
  <si>
    <t>Быт, школа поликлиника</t>
  </si>
  <si>
    <t>Быт, КНС, больница, школа искуств</t>
  </si>
  <si>
    <t>Быт, дворец культуры, администрация</t>
  </si>
  <si>
    <t>котельная пожарное депо</t>
  </si>
  <si>
    <t>школа, сбербанк, поликлиника, быт</t>
  </si>
  <si>
    <t>арт скважина, ДК, АТС, администрация, быт</t>
  </si>
  <si>
    <t>арт скважина</t>
  </si>
  <si>
    <t>дет сад, сбербанк, школа, быт</t>
  </si>
  <si>
    <t>арт скважина, быт</t>
  </si>
  <si>
    <t>школа, администрация</t>
  </si>
  <si>
    <t>ДК, администрация, быт</t>
  </si>
  <si>
    <t>пожарная часть, сбербанк, арт скважина, быт</t>
  </si>
  <si>
    <t>очистные сооружения, ГРП, котельная</t>
  </si>
  <si>
    <t>арт скважина лесничество, быт</t>
  </si>
  <si>
    <t>ТП Яб 7-03/2х630</t>
  </si>
  <si>
    <t xml:space="preserve">КТП 3-520/250 </t>
  </si>
  <si>
    <t xml:space="preserve">КТП 3-530/250 </t>
  </si>
  <si>
    <t>КТП Б 502/400</t>
  </si>
  <si>
    <t>ТП Б 501/400</t>
  </si>
  <si>
    <t>КТП 3-556/160</t>
  </si>
  <si>
    <t xml:space="preserve">ТП РП 16-90/2х630     </t>
  </si>
  <si>
    <t>КНС, полиция, быт</t>
  </si>
  <si>
    <t>школа, быт</t>
  </si>
  <si>
    <t>водокачка, быт</t>
  </si>
  <si>
    <t xml:space="preserve"> СТО, АЗС, быт</t>
  </si>
  <si>
    <t>ТП РП 18-01/630</t>
  </si>
  <si>
    <t>ТП Б 15-09 /630</t>
  </si>
  <si>
    <t>ТП РП 23-10/630</t>
  </si>
  <si>
    <t>ТП РП 24-15/320</t>
  </si>
  <si>
    <t>ТП РП 23-17/400</t>
  </si>
  <si>
    <t>ТП РП 23-21/400</t>
  </si>
  <si>
    <t>ТП Рз 52-33/2х400</t>
  </si>
  <si>
    <t>ТП Рз 52-34/2х630</t>
  </si>
  <si>
    <t>ТП Рз 52-36/630+400</t>
  </si>
  <si>
    <t xml:space="preserve">ТП М 35-48/320+250     </t>
  </si>
  <si>
    <t xml:space="preserve">ТП М 35-51/250    </t>
  </si>
  <si>
    <t>ТП Жт 15-60/180</t>
  </si>
  <si>
    <t xml:space="preserve">ТП Ж 3-61/2х250      </t>
  </si>
  <si>
    <t>ТП Ж 1-72/250</t>
  </si>
  <si>
    <t>ТП Ж 1-73/400</t>
  </si>
  <si>
    <t>ТП Ж 1-78/2х630</t>
  </si>
  <si>
    <t>ТП Б 13-81/630</t>
  </si>
  <si>
    <t>КТП Жт 15-01/2х400</t>
  </si>
  <si>
    <t xml:space="preserve">ТП-РП 23-93/400  </t>
  </si>
  <si>
    <t xml:space="preserve">ТП РП 25-94/2х400      </t>
  </si>
  <si>
    <t>ТП Жт 5-120/320+630</t>
  </si>
  <si>
    <t xml:space="preserve">ТП Жт 12-123/400+630    </t>
  </si>
  <si>
    <t xml:space="preserve">ТП М 35-124/2х630    </t>
  </si>
  <si>
    <t>ТПЯб 7-16/2х630</t>
  </si>
  <si>
    <t>ТП Ж 20-154/2х630</t>
  </si>
  <si>
    <t>реабилитационный центр</t>
  </si>
  <si>
    <t>ТП Ж 5-130/2х250</t>
  </si>
  <si>
    <t>РТС</t>
  </si>
  <si>
    <t>ТП Ж 8-25/630+630</t>
  </si>
  <si>
    <t>ТП РП 18-02/400</t>
  </si>
  <si>
    <t>КТП Ст 206/250</t>
  </si>
  <si>
    <t>КТП РП 23-12/400</t>
  </si>
  <si>
    <t>КТП РП 24-13/250</t>
  </si>
  <si>
    <t>КТП М 31-127/250</t>
  </si>
  <si>
    <t>ТП Рз 58-199/400</t>
  </si>
  <si>
    <t>артскважина, быт</t>
  </si>
  <si>
    <t>КТП М 35-02/2х630</t>
  </si>
  <si>
    <t>КТП Гл 9-04/100</t>
  </si>
  <si>
    <t xml:space="preserve">   ТП Рз 55-191/2х400     </t>
  </si>
  <si>
    <t xml:space="preserve">КТП М 31-62/630   </t>
  </si>
  <si>
    <t>ТП Рз 63-63/250</t>
  </si>
  <si>
    <t>ТП Б 13-81а/250</t>
  </si>
  <si>
    <t>КТП Б 13-181/400</t>
  </si>
  <si>
    <t>КТП Б 13-182/400</t>
  </si>
  <si>
    <t>КТП Рз 55-107/250</t>
  </si>
  <si>
    <t>КТП Б 408/400</t>
  </si>
  <si>
    <t>КТП Б 301/250</t>
  </si>
  <si>
    <t>КТП Б 302/250</t>
  </si>
  <si>
    <t>КТП Б 401/250</t>
  </si>
  <si>
    <t>КТП Б 402/250</t>
  </si>
  <si>
    <t>КТП Б 403/250</t>
  </si>
  <si>
    <t>КТП Б 404/250</t>
  </si>
  <si>
    <t>КТП Б 405/400</t>
  </si>
  <si>
    <t>КТП Б 406/630</t>
  </si>
  <si>
    <t>КТП Б 407/400</t>
  </si>
  <si>
    <t xml:space="preserve">ТП Б 14-190/2х400   </t>
  </si>
  <si>
    <t>ТП Б 14-196/250</t>
  </si>
  <si>
    <t>КТП Гл 7-10/250</t>
  </si>
  <si>
    <t>ТП Ж 1-75/250</t>
  </si>
  <si>
    <t>КТП Ж 1-76/400</t>
  </si>
  <si>
    <t>ТП Ж 1-77/250</t>
  </si>
  <si>
    <t>ТП Ж 3-67/400</t>
  </si>
  <si>
    <t>КТП Ж 11-45/250</t>
  </si>
  <si>
    <t>ТП Ж 12-156/2х250</t>
  </si>
  <si>
    <t>КТП РП 17-29/250</t>
  </si>
  <si>
    <t>КТП РП 17-91/400</t>
  </si>
  <si>
    <t>ТП РП 18-04/250</t>
  </si>
  <si>
    <t>ТП РП 23-18/250</t>
  </si>
  <si>
    <t>ТП РП 23-20/250</t>
  </si>
  <si>
    <t>ТП - Ж 210/250</t>
  </si>
  <si>
    <t>ТП - Ж 214/160</t>
  </si>
  <si>
    <t>ТП - Ж 303/250</t>
  </si>
  <si>
    <t>ТП - ЖТ 141/180</t>
  </si>
  <si>
    <t>ТП - ЖТ 142/250</t>
  </si>
  <si>
    <t>КТП М 31-28/250</t>
  </si>
  <si>
    <t>КТП М 31-100/630</t>
  </si>
  <si>
    <t>КТП М 35-47/250</t>
  </si>
  <si>
    <t>ТП Рз 51-32/2х400</t>
  </si>
  <si>
    <t>КТП Рз 58-41/250</t>
  </si>
  <si>
    <t>КТП Яб 7-15/400</t>
  </si>
  <si>
    <t>ТП - К 207/100</t>
  </si>
  <si>
    <t>ТП - К 401/250</t>
  </si>
  <si>
    <t>ТП - К 410/100</t>
  </si>
  <si>
    <t>ТП - К 418/100</t>
  </si>
  <si>
    <t>ТП - А 108/400</t>
  </si>
  <si>
    <t>ТП - А 109/2х250</t>
  </si>
  <si>
    <t>ТП - А 111/100</t>
  </si>
  <si>
    <t>ТП - А 117/400</t>
  </si>
  <si>
    <t>ТП - А 119/250</t>
  </si>
  <si>
    <t>КТП Яб 7-12/250</t>
  </si>
  <si>
    <t>КТП Рз 58-27/250</t>
  </si>
  <si>
    <t>ТП Ж 1-108/250</t>
  </si>
  <si>
    <t>ТП - ОС 103/250</t>
  </si>
  <si>
    <t>ТП - ОС 105/160</t>
  </si>
  <si>
    <t>ТП - ОС 107/400</t>
  </si>
  <si>
    <t>ТП - ОС 404/160</t>
  </si>
  <si>
    <t>КТП Ст 201 /630</t>
  </si>
  <si>
    <t>КТП Ст 202  /250</t>
  </si>
  <si>
    <t>КТП У-518/160</t>
  </si>
  <si>
    <t>КТП Рз 55-39/2х250</t>
  </si>
  <si>
    <t>Котельная</t>
  </si>
  <si>
    <t>КТП Б 13-86/250</t>
  </si>
  <si>
    <t>КТП Б 14-04/160</t>
  </si>
  <si>
    <t>ТП Ж 134/400</t>
  </si>
  <si>
    <t>ТП Ж 1-71/400</t>
  </si>
  <si>
    <t>ТП Ж 3-64/2х320</t>
  </si>
  <si>
    <t xml:space="preserve">ТП Ж 20-109/2х250   </t>
  </si>
  <si>
    <t>ТП Рз 55-19/2х400</t>
  </si>
  <si>
    <t>ТП Рз 55-22/315</t>
  </si>
  <si>
    <t>КТП Рз 55-142/63</t>
  </si>
  <si>
    <t>КТП Рз 58-203/100</t>
  </si>
  <si>
    <t>Жигулевский артек</t>
  </si>
  <si>
    <t>Молодецкий курган</t>
  </si>
  <si>
    <t>КТП Гл 7-14/250</t>
  </si>
  <si>
    <t>КТП Гл 7-15/250</t>
  </si>
  <si>
    <t>КТП Гл 7-55/160</t>
  </si>
  <si>
    <t>ТП РП 18-05/250</t>
  </si>
  <si>
    <t>КТП М 35-23/100</t>
  </si>
  <si>
    <t>КТП Рз 32-42/250</t>
  </si>
  <si>
    <t>КТП Рз 53-59/2х250</t>
  </si>
  <si>
    <t>КТП Рз 58-194/160</t>
  </si>
  <si>
    <t>ТП Ж 501/400</t>
  </si>
  <si>
    <t xml:space="preserve">ТП Жт 2-122/2х400  </t>
  </si>
  <si>
    <t>КТП Жт 12-43/400</t>
  </si>
  <si>
    <t>КТП Жт 12-45/100</t>
  </si>
  <si>
    <t>ТП ЖСМ 12-11/2х250</t>
  </si>
  <si>
    <t>КТП М 35-01/250</t>
  </si>
  <si>
    <t xml:space="preserve">ТП Ж 20-55/250    </t>
  </si>
  <si>
    <t>КТП Жт 12-44/160</t>
  </si>
  <si>
    <t xml:space="preserve">ТП Б 14-197/2х400    </t>
  </si>
  <si>
    <t xml:space="preserve">КТП Ж 28-113/2х250   </t>
  </si>
  <si>
    <t>КТП Жт 5-125/2х1000</t>
  </si>
  <si>
    <t>КТП Жт 19-133/2х1000</t>
  </si>
  <si>
    <t>КТП З 550/100</t>
  </si>
  <si>
    <t>быт, яхт клуб</t>
  </si>
  <si>
    <t>КТП Б 303/160</t>
  </si>
  <si>
    <t>КТП 3-512/400</t>
  </si>
  <si>
    <t>КТП Б 14-07/250</t>
  </si>
  <si>
    <t>КТП Рз 58-201/100</t>
  </si>
  <si>
    <t>КТП 3-247/250</t>
  </si>
  <si>
    <t>КТП 3-508/400</t>
  </si>
  <si>
    <t>КТП 3-519/160</t>
  </si>
  <si>
    <t>КТП 3-534/250</t>
  </si>
  <si>
    <t>КТП 3-549/160</t>
  </si>
  <si>
    <t>школа</t>
  </si>
  <si>
    <t>ТП Ж 12-74/2х630</t>
  </si>
  <si>
    <t>КТП Б 14-195/2х400</t>
  </si>
  <si>
    <t>КТП Жт 12-42/250</t>
  </si>
  <si>
    <t xml:space="preserve">КТП М 31-99/400   </t>
  </si>
  <si>
    <t xml:space="preserve">КТП Ж 2-44 /250    </t>
  </si>
  <si>
    <t>ТП - ОС 411/400</t>
  </si>
  <si>
    <t>ТП - ОС 412/250</t>
  </si>
  <si>
    <t>ТП - ОС 413/630</t>
  </si>
  <si>
    <t>ТП - ОС 414/250</t>
  </si>
  <si>
    <t>ТП - ОС 415/400</t>
  </si>
  <si>
    <t>ТП - ОС 416/250</t>
  </si>
  <si>
    <t>ТП - ОС 417/400</t>
  </si>
  <si>
    <t>ТП - ОС 418/630</t>
  </si>
  <si>
    <t>ТП - ОС 419/630</t>
  </si>
  <si>
    <t>КТП 3-203/400</t>
  </si>
  <si>
    <t>КТП 3-204/250</t>
  </si>
  <si>
    <t>КТП 3-205/160</t>
  </si>
  <si>
    <t>КТП 3-213/160</t>
  </si>
  <si>
    <t>КТП 3-224/100</t>
  </si>
  <si>
    <t>КТП 3-235/250</t>
  </si>
  <si>
    <t>КТП 3-239/100</t>
  </si>
  <si>
    <t>КТП 3-242/100</t>
  </si>
  <si>
    <t>КТП М 35-49/250</t>
  </si>
  <si>
    <t>КТП Рз 58-204/160</t>
  </si>
  <si>
    <t>ТП - ОС 402/250+630</t>
  </si>
  <si>
    <t>ТП - ОС 403/160</t>
  </si>
  <si>
    <t>ТП Ж 152/250</t>
  </si>
  <si>
    <t>дачи Нива-2</t>
  </si>
  <si>
    <t>КТП Б 307/250</t>
  </si>
  <si>
    <t>КТП Б 409/250</t>
  </si>
  <si>
    <t>ТП Рз 51-30/2х400</t>
  </si>
  <si>
    <t>КТП М 33-161/100</t>
  </si>
  <si>
    <t>ТП Жт 19-132/400</t>
  </si>
  <si>
    <t>27</t>
  </si>
  <si>
    <t>47</t>
  </si>
  <si>
    <t>КТП Гл 7-08/100</t>
  </si>
  <si>
    <t>КТП Гл 7-09/100</t>
  </si>
  <si>
    <t>КТП Гл 7-12/100</t>
  </si>
  <si>
    <t>КТП Гл 9-07/160</t>
  </si>
  <si>
    <t>КТП Ж 11-46/250</t>
  </si>
  <si>
    <t>КТП Жт 1-210/100</t>
  </si>
  <si>
    <t>КТП Жт 1-404/160</t>
  </si>
  <si>
    <t>КТП Жт 1-401/100</t>
  </si>
  <si>
    <t>КТП Жт 1-403/100</t>
  </si>
  <si>
    <t>КТП Жт 1-739/160</t>
  </si>
  <si>
    <t>КТП 3-208/250</t>
  </si>
  <si>
    <t>КТП 3-501/180</t>
  </si>
  <si>
    <t>КТП Рз 58-202/160</t>
  </si>
  <si>
    <t>ТП - ЖТ 143/160</t>
  </si>
  <si>
    <t>ТП Ж 314/250</t>
  </si>
  <si>
    <t>КТП 3-555/100</t>
  </si>
  <si>
    <t>КТП К 1222/250</t>
  </si>
  <si>
    <t>КТП К 1223/400</t>
  </si>
  <si>
    <t>КТП Рз 58-206/250</t>
  </si>
  <si>
    <t>КТП Гл 9-05/400</t>
  </si>
  <si>
    <t>ТП Ж 3-65/400</t>
  </si>
  <si>
    <t>КТП Жт 1-209/100</t>
  </si>
  <si>
    <t>КТП Жт 1-405/160</t>
  </si>
  <si>
    <t>КТП Жт 12-04/63</t>
  </si>
  <si>
    <t>мойка</t>
  </si>
  <si>
    <t>ТП Жт 12-176/2х400</t>
  </si>
  <si>
    <t>ТП Рз 51-31/630</t>
  </si>
  <si>
    <t>дет сад, школа</t>
  </si>
  <si>
    <t>КТП Гл 7-05/160</t>
  </si>
  <si>
    <t>КТП Б 308/100</t>
  </si>
  <si>
    <t>КЛАСС НАПРЯЖЕНИЯ, кВ</t>
  </si>
  <si>
    <t>10/0,4</t>
  </si>
  <si>
    <t>6/0,4</t>
  </si>
  <si>
    <t>Жигулевский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</si>
</sst>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4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/>
    <xf numFmtId="0" fontId="0" fillId="0" borderId="0" xfId="0" applyFill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0"/>
  <sheetViews>
    <sheetView tabSelected="1" topLeftCell="B1" zoomScale="115" zoomScaleNormal="115" workbookViewId="0">
      <selection activeCell="L8" sqref="L8"/>
    </sheetView>
  </sheetViews>
  <sheetFormatPr defaultColWidth="9.140625" defaultRowHeight="15" x14ac:dyDescent="0.25"/>
  <cols>
    <col min="1" max="1" width="3.28515625" style="2" customWidth="1"/>
    <col min="2" max="2" width="20.5703125" style="3" customWidth="1"/>
    <col min="3" max="3" width="23.42578125" style="5" customWidth="1"/>
    <col min="4" max="4" width="7.85546875" style="2" customWidth="1"/>
    <col min="5" max="5" width="14.42578125" style="2" customWidth="1"/>
    <col min="6" max="6" width="9.140625" style="2" customWidth="1"/>
    <col min="7" max="7" width="7.42578125" style="2" customWidth="1"/>
    <col min="8" max="8" width="8.28515625" style="2" customWidth="1"/>
    <col min="9" max="9" width="7.85546875" style="2" customWidth="1"/>
    <col min="10" max="10" width="8.42578125" style="2" customWidth="1"/>
    <col min="11" max="16384" width="9.140625" style="2"/>
  </cols>
  <sheetData>
    <row r="1" spans="2:10" ht="15.75" thickBot="1" x14ac:dyDescent="0.3"/>
    <row r="2" spans="2:10" ht="54" customHeight="1" thickBot="1" x14ac:dyDescent="0.3">
      <c r="B2" s="64" t="s">
        <v>379</v>
      </c>
      <c r="C2" s="65"/>
      <c r="D2" s="65"/>
      <c r="E2" s="65"/>
      <c r="F2" s="65"/>
      <c r="G2" s="65"/>
      <c r="H2" s="65"/>
      <c r="I2" s="65"/>
      <c r="J2" s="66"/>
    </row>
    <row r="3" spans="2:10" ht="15" customHeight="1" x14ac:dyDescent="0.25">
      <c r="B3" s="79" t="s">
        <v>0</v>
      </c>
      <c r="C3" s="76" t="s">
        <v>2</v>
      </c>
      <c r="D3" s="67" t="s">
        <v>1</v>
      </c>
      <c r="E3" s="79" t="s">
        <v>376</v>
      </c>
      <c r="F3" s="69" t="s">
        <v>3</v>
      </c>
      <c r="G3" s="69"/>
      <c r="H3" s="69"/>
      <c r="I3" s="69"/>
      <c r="J3" s="69"/>
    </row>
    <row r="4" spans="2:10" x14ac:dyDescent="0.25">
      <c r="B4" s="67"/>
      <c r="C4" s="77"/>
      <c r="D4" s="67"/>
      <c r="E4" s="67"/>
      <c r="F4" s="70" t="s">
        <v>4</v>
      </c>
      <c r="G4" s="71"/>
      <c r="H4" s="72"/>
      <c r="I4" s="73" t="s">
        <v>8</v>
      </c>
      <c r="J4" s="75" t="s">
        <v>9</v>
      </c>
    </row>
    <row r="5" spans="2:10" x14ac:dyDescent="0.25">
      <c r="B5" s="68"/>
      <c r="C5" s="78"/>
      <c r="D5" s="68"/>
      <c r="E5" s="68"/>
      <c r="F5" s="7" t="s">
        <v>5</v>
      </c>
      <c r="G5" s="7" t="s">
        <v>6</v>
      </c>
      <c r="H5" s="7" t="s">
        <v>7</v>
      </c>
      <c r="I5" s="74"/>
      <c r="J5" s="75"/>
    </row>
    <row r="6" spans="2:10" ht="15" customHeight="1" x14ac:dyDescent="0.25">
      <c r="B6" s="8" t="s">
        <v>250</v>
      </c>
      <c r="C6" s="6" t="s">
        <v>90</v>
      </c>
      <c r="D6" s="11">
        <v>400</v>
      </c>
      <c r="E6" s="31" t="s">
        <v>377</v>
      </c>
      <c r="F6" s="15">
        <v>95</v>
      </c>
      <c r="G6" s="15">
        <v>110</v>
      </c>
      <c r="H6" s="15">
        <v>89</v>
      </c>
      <c r="I6" s="18">
        <f>(F6+G6+H6)/3*0.38*1.73</f>
        <v>64.425200000000004</v>
      </c>
      <c r="J6" s="19">
        <f t="shared" ref="J6:J37" si="0">I6/D6*100</f>
        <v>16.106300000000001</v>
      </c>
    </row>
    <row r="7" spans="2:10" x14ac:dyDescent="0.25">
      <c r="B7" s="82" t="s">
        <v>251</v>
      </c>
      <c r="C7" s="80" t="s">
        <v>162</v>
      </c>
      <c r="D7" s="11">
        <v>250</v>
      </c>
      <c r="E7" s="39" t="s">
        <v>377</v>
      </c>
      <c r="F7" s="15">
        <v>43</v>
      </c>
      <c r="G7" s="15">
        <v>75</v>
      </c>
      <c r="H7" s="15">
        <v>59</v>
      </c>
      <c r="I7" s="18">
        <f t="shared" ref="I7:I71" si="1">(F7+G7+H7)/3*0.38*1.73</f>
        <v>38.7866</v>
      </c>
      <c r="J7" s="19">
        <f t="shared" si="0"/>
        <v>15.514639999999998</v>
      </c>
    </row>
    <row r="8" spans="2:10" ht="16.899999999999999" customHeight="1" x14ac:dyDescent="0.25">
      <c r="B8" s="83"/>
      <c r="C8" s="81"/>
      <c r="D8" s="13">
        <v>250</v>
      </c>
      <c r="E8" s="39" t="s">
        <v>377</v>
      </c>
      <c r="F8" s="15">
        <v>48</v>
      </c>
      <c r="G8" s="15">
        <v>83</v>
      </c>
      <c r="H8" s="15">
        <v>67</v>
      </c>
      <c r="I8" s="18">
        <f t="shared" si="1"/>
        <v>43.388400000000004</v>
      </c>
      <c r="J8" s="19">
        <f t="shared" si="0"/>
        <v>17.355360000000005</v>
      </c>
    </row>
    <row r="9" spans="2:10" ht="15" customHeight="1" x14ac:dyDescent="0.25">
      <c r="B9" s="8" t="s">
        <v>252</v>
      </c>
      <c r="C9" s="6" t="s">
        <v>122</v>
      </c>
      <c r="D9" s="13">
        <v>100</v>
      </c>
      <c r="E9" s="39" t="s">
        <v>377</v>
      </c>
      <c r="F9" s="15">
        <v>36</v>
      </c>
      <c r="G9" s="15">
        <v>51</v>
      </c>
      <c r="H9" s="15">
        <v>40</v>
      </c>
      <c r="I9" s="18">
        <f t="shared" si="1"/>
        <v>27.829933333333333</v>
      </c>
      <c r="J9" s="19">
        <f t="shared" si="0"/>
        <v>27.829933333333333</v>
      </c>
    </row>
    <row r="10" spans="2:10" ht="15" customHeight="1" x14ac:dyDescent="0.25">
      <c r="B10" s="8" t="s">
        <v>253</v>
      </c>
      <c r="C10" s="6" t="s">
        <v>90</v>
      </c>
      <c r="D10" s="13">
        <v>400</v>
      </c>
      <c r="E10" s="39" t="s">
        <v>377</v>
      </c>
      <c r="F10" s="27">
        <v>120</v>
      </c>
      <c r="G10" s="15">
        <v>180</v>
      </c>
      <c r="H10" s="15">
        <v>161</v>
      </c>
      <c r="I10" s="18">
        <f t="shared" si="1"/>
        <v>101.02046666666666</v>
      </c>
      <c r="J10" s="19">
        <f t="shared" si="0"/>
        <v>25.255116666666666</v>
      </c>
    </row>
    <row r="11" spans="2:10" x14ac:dyDescent="0.25">
      <c r="B11" s="8" t="s">
        <v>254</v>
      </c>
      <c r="C11" s="6" t="s">
        <v>310</v>
      </c>
      <c r="D11" s="13">
        <v>250</v>
      </c>
      <c r="E11" s="39" t="s">
        <v>377</v>
      </c>
      <c r="F11" s="15">
        <v>105</v>
      </c>
      <c r="G11" s="15">
        <v>94</v>
      </c>
      <c r="H11" s="15">
        <v>115</v>
      </c>
      <c r="I11" s="18">
        <f t="shared" si="1"/>
        <v>68.807866666666669</v>
      </c>
      <c r="J11" s="19">
        <f t="shared" si="0"/>
        <v>27.523146666666669</v>
      </c>
    </row>
    <row r="12" spans="2:10" s="10" customFormat="1" ht="15" customHeight="1" x14ac:dyDescent="0.25">
      <c r="B12" s="9" t="s">
        <v>212</v>
      </c>
      <c r="C12" s="4" t="s">
        <v>149</v>
      </c>
      <c r="D12" s="31">
        <v>250</v>
      </c>
      <c r="E12" s="31" t="s">
        <v>378</v>
      </c>
      <c r="F12" s="31">
        <v>154</v>
      </c>
      <c r="G12" s="31">
        <v>183</v>
      </c>
      <c r="H12" s="31">
        <v>146</v>
      </c>
      <c r="I12" s="20">
        <f t="shared" si="1"/>
        <v>105.84139999999999</v>
      </c>
      <c r="J12" s="21">
        <f t="shared" si="0"/>
        <v>42.336559999999999</v>
      </c>
    </row>
    <row r="13" spans="2:10" s="10" customFormat="1" x14ac:dyDescent="0.25">
      <c r="B13" s="9" t="s">
        <v>213</v>
      </c>
      <c r="C13" s="4" t="s">
        <v>63</v>
      </c>
      <c r="D13" s="31">
        <v>250</v>
      </c>
      <c r="E13" s="39" t="s">
        <v>378</v>
      </c>
      <c r="F13" s="31">
        <v>30</v>
      </c>
      <c r="G13" s="31">
        <v>27</v>
      </c>
      <c r="H13" s="31">
        <v>37</v>
      </c>
      <c r="I13" s="20">
        <f t="shared" si="1"/>
        <v>20.598533333333332</v>
      </c>
      <c r="J13" s="21">
        <f t="shared" si="0"/>
        <v>8.2394133333333333</v>
      </c>
    </row>
    <row r="14" spans="2:10" s="10" customFormat="1" x14ac:dyDescent="0.25">
      <c r="B14" s="9" t="s">
        <v>301</v>
      </c>
      <c r="C14" s="4" t="s">
        <v>63</v>
      </c>
      <c r="D14" s="31">
        <v>160</v>
      </c>
      <c r="E14" s="39" t="s">
        <v>378</v>
      </c>
      <c r="F14" s="31">
        <v>18</v>
      </c>
      <c r="G14" s="31">
        <v>10</v>
      </c>
      <c r="H14" s="31">
        <v>17</v>
      </c>
      <c r="I14" s="20">
        <f t="shared" si="1"/>
        <v>9.8610000000000007</v>
      </c>
      <c r="J14" s="21">
        <f t="shared" si="0"/>
        <v>6.1631250000000009</v>
      </c>
    </row>
    <row r="15" spans="2:10" s="10" customFormat="1" ht="15" customHeight="1" x14ac:dyDescent="0.25">
      <c r="B15" s="9" t="s">
        <v>339</v>
      </c>
      <c r="C15" s="4" t="s">
        <v>201</v>
      </c>
      <c r="D15" s="31">
        <v>250</v>
      </c>
      <c r="E15" s="39" t="s">
        <v>378</v>
      </c>
      <c r="F15" s="31">
        <v>59</v>
      </c>
      <c r="G15" s="31">
        <v>96</v>
      </c>
      <c r="H15" s="31">
        <v>91</v>
      </c>
      <c r="I15" s="20">
        <f t="shared" ref="I15" si="2">(F15+G15+H15)/3*0.38*1.73</f>
        <v>53.906799999999997</v>
      </c>
      <c r="J15" s="21">
        <f t="shared" si="0"/>
        <v>21.562719999999999</v>
      </c>
    </row>
    <row r="16" spans="2:10" s="10" customFormat="1" ht="15" customHeight="1" x14ac:dyDescent="0.25">
      <c r="B16" s="9" t="s">
        <v>375</v>
      </c>
      <c r="C16" s="4" t="s">
        <v>63</v>
      </c>
      <c r="D16" s="31">
        <v>100</v>
      </c>
      <c r="E16" s="39" t="s">
        <v>378</v>
      </c>
      <c r="F16" s="31">
        <v>9</v>
      </c>
      <c r="G16" s="31">
        <v>17</v>
      </c>
      <c r="H16" s="31">
        <v>27</v>
      </c>
      <c r="I16" s="20">
        <f t="shared" si="1"/>
        <v>11.614066666666668</v>
      </c>
      <c r="J16" s="21">
        <f t="shared" si="0"/>
        <v>11.614066666666668</v>
      </c>
    </row>
    <row r="17" spans="2:10" s="10" customFormat="1" x14ac:dyDescent="0.25">
      <c r="B17" s="9" t="s">
        <v>214</v>
      </c>
      <c r="C17" s="4" t="s">
        <v>63</v>
      </c>
      <c r="D17" s="31">
        <v>250</v>
      </c>
      <c r="E17" s="39" t="s">
        <v>378</v>
      </c>
      <c r="F17" s="31">
        <v>88</v>
      </c>
      <c r="G17" s="31">
        <v>47</v>
      </c>
      <c r="H17" s="31">
        <v>78</v>
      </c>
      <c r="I17" s="20">
        <f t="shared" si="1"/>
        <v>46.675400000000003</v>
      </c>
      <c r="J17" s="21">
        <f t="shared" si="0"/>
        <v>18.670160000000003</v>
      </c>
    </row>
    <row r="18" spans="2:10" s="10" customFormat="1" x14ac:dyDescent="0.25">
      <c r="B18" s="9" t="s">
        <v>215</v>
      </c>
      <c r="C18" s="4" t="s">
        <v>63</v>
      </c>
      <c r="D18" s="31">
        <v>250</v>
      </c>
      <c r="E18" s="39" t="s">
        <v>378</v>
      </c>
      <c r="F18" s="31">
        <v>99</v>
      </c>
      <c r="G18" s="31">
        <v>122</v>
      </c>
      <c r="H18" s="31">
        <v>120</v>
      </c>
      <c r="I18" s="20">
        <f t="shared" si="1"/>
        <v>74.724466666666672</v>
      </c>
      <c r="J18" s="21">
        <f t="shared" si="0"/>
        <v>29.889786666666669</v>
      </c>
    </row>
    <row r="19" spans="2:10" s="10" customFormat="1" x14ac:dyDescent="0.25">
      <c r="B19" s="9" t="s">
        <v>216</v>
      </c>
      <c r="C19" s="4" t="s">
        <v>63</v>
      </c>
      <c r="D19" s="31">
        <v>250</v>
      </c>
      <c r="E19" s="39" t="s">
        <v>378</v>
      </c>
      <c r="F19" s="31">
        <v>100</v>
      </c>
      <c r="G19" s="31">
        <v>144</v>
      </c>
      <c r="H19" s="31">
        <v>131</v>
      </c>
      <c r="I19" s="20">
        <f t="shared" si="1"/>
        <v>82.174999999999997</v>
      </c>
      <c r="J19" s="21">
        <f t="shared" si="0"/>
        <v>32.869999999999997</v>
      </c>
    </row>
    <row r="20" spans="2:10" s="10" customFormat="1" ht="13.5" customHeight="1" x14ac:dyDescent="0.25">
      <c r="B20" s="9" t="s">
        <v>217</v>
      </c>
      <c r="C20" s="4" t="s">
        <v>147</v>
      </c>
      <c r="D20" s="31">
        <v>250</v>
      </c>
      <c r="E20" s="39" t="s">
        <v>378</v>
      </c>
      <c r="F20" s="31">
        <v>40</v>
      </c>
      <c r="G20" s="31">
        <v>33</v>
      </c>
      <c r="H20" s="31">
        <v>39</v>
      </c>
      <c r="I20" s="20">
        <f t="shared" si="1"/>
        <v>24.542933333333334</v>
      </c>
      <c r="J20" s="21">
        <f t="shared" si="0"/>
        <v>9.8171733333333329</v>
      </c>
    </row>
    <row r="21" spans="2:10" s="10" customFormat="1" ht="18.75" customHeight="1" x14ac:dyDescent="0.25">
      <c r="B21" s="9" t="s">
        <v>218</v>
      </c>
      <c r="C21" s="4" t="s">
        <v>150</v>
      </c>
      <c r="D21" s="31">
        <v>400</v>
      </c>
      <c r="E21" s="39" t="s">
        <v>378</v>
      </c>
      <c r="F21" s="31">
        <v>42</v>
      </c>
      <c r="G21" s="31">
        <v>63</v>
      </c>
      <c r="H21" s="31">
        <v>46</v>
      </c>
      <c r="I21" s="20">
        <f t="shared" si="1"/>
        <v>33.089133333333336</v>
      </c>
      <c r="J21" s="21">
        <f t="shared" si="0"/>
        <v>8.2722833333333341</v>
      </c>
    </row>
    <row r="22" spans="2:10" s="10" customFormat="1" ht="15" customHeight="1" x14ac:dyDescent="0.25">
      <c r="B22" s="9" t="s">
        <v>219</v>
      </c>
      <c r="C22" s="4" t="s">
        <v>151</v>
      </c>
      <c r="D22" s="31">
        <v>630</v>
      </c>
      <c r="E22" s="39" t="s">
        <v>378</v>
      </c>
      <c r="F22" s="31">
        <v>139</v>
      </c>
      <c r="G22" s="31">
        <v>130</v>
      </c>
      <c r="H22" s="31">
        <v>99</v>
      </c>
      <c r="I22" s="20">
        <f t="shared" si="1"/>
        <v>80.641066666666674</v>
      </c>
      <c r="J22" s="21">
        <f t="shared" si="0"/>
        <v>12.800169312169313</v>
      </c>
    </row>
    <row r="23" spans="2:10" s="10" customFormat="1" ht="15.75" customHeight="1" x14ac:dyDescent="0.25">
      <c r="B23" s="9" t="s">
        <v>220</v>
      </c>
      <c r="C23" s="4" t="s">
        <v>63</v>
      </c>
      <c r="D23" s="31">
        <v>400</v>
      </c>
      <c r="E23" s="39" t="s">
        <v>378</v>
      </c>
      <c r="F23" s="31">
        <v>124</v>
      </c>
      <c r="G23" s="31">
        <v>75</v>
      </c>
      <c r="H23" s="31">
        <v>103</v>
      </c>
      <c r="I23" s="20">
        <f t="shared" si="1"/>
        <v>66.178266666666673</v>
      </c>
      <c r="J23" s="21">
        <f t="shared" si="0"/>
        <v>16.544566666666668</v>
      </c>
    </row>
    <row r="24" spans="2:10" s="10" customFormat="1" x14ac:dyDescent="0.25">
      <c r="B24" s="9" t="s">
        <v>211</v>
      </c>
      <c r="C24" s="4" t="s">
        <v>63</v>
      </c>
      <c r="D24" s="31">
        <v>400</v>
      </c>
      <c r="E24" s="39" t="s">
        <v>378</v>
      </c>
      <c r="F24" s="31">
        <v>28</v>
      </c>
      <c r="G24" s="31">
        <v>31</v>
      </c>
      <c r="H24" s="31">
        <v>54</v>
      </c>
      <c r="I24" s="20">
        <f t="shared" si="1"/>
        <v>24.762066666666666</v>
      </c>
      <c r="J24" s="21">
        <f t="shared" si="0"/>
        <v>6.1905166666666664</v>
      </c>
    </row>
    <row r="25" spans="2:10" s="10" customFormat="1" x14ac:dyDescent="0.25">
      <c r="B25" s="9" t="s">
        <v>340</v>
      </c>
      <c r="C25" s="4" t="s">
        <v>63</v>
      </c>
      <c r="D25" s="31">
        <v>250</v>
      </c>
      <c r="E25" s="39" t="s">
        <v>378</v>
      </c>
      <c r="F25" s="31">
        <v>77</v>
      </c>
      <c r="G25" s="31">
        <v>65</v>
      </c>
      <c r="H25" s="31">
        <v>66</v>
      </c>
      <c r="I25" s="20">
        <f t="shared" si="1"/>
        <v>45.57973333333333</v>
      </c>
      <c r="J25" s="21">
        <f t="shared" si="0"/>
        <v>18.231893333333332</v>
      </c>
    </row>
    <row r="26" spans="2:10" s="10" customFormat="1" ht="27" customHeight="1" x14ac:dyDescent="0.25">
      <c r="B26" s="9" t="s">
        <v>159</v>
      </c>
      <c r="C26" s="4" t="s">
        <v>152</v>
      </c>
      <c r="D26" s="31">
        <v>400</v>
      </c>
      <c r="E26" s="39" t="s">
        <v>378</v>
      </c>
      <c r="F26" s="31">
        <v>79</v>
      </c>
      <c r="G26" s="31">
        <v>65</v>
      </c>
      <c r="H26" s="31">
        <v>60</v>
      </c>
      <c r="I26" s="20">
        <f t="shared" si="1"/>
        <v>44.703200000000002</v>
      </c>
      <c r="J26" s="21">
        <f t="shared" si="0"/>
        <v>11.175800000000001</v>
      </c>
    </row>
    <row r="27" spans="2:10" s="10" customFormat="1" ht="27" customHeight="1" x14ac:dyDescent="0.25">
      <c r="B27" s="9" t="s">
        <v>158</v>
      </c>
      <c r="C27" s="4" t="s">
        <v>153</v>
      </c>
      <c r="D27" s="31">
        <v>400</v>
      </c>
      <c r="E27" s="39" t="s">
        <v>378</v>
      </c>
      <c r="F27" s="31">
        <v>103</v>
      </c>
      <c r="G27" s="31">
        <v>105</v>
      </c>
      <c r="H27" s="31">
        <v>102</v>
      </c>
      <c r="I27" s="20">
        <f t="shared" si="1"/>
        <v>67.931333333333328</v>
      </c>
      <c r="J27" s="21">
        <f t="shared" si="0"/>
        <v>16.982833333333332</v>
      </c>
    </row>
    <row r="28" spans="2:10" s="10" customFormat="1" ht="18" customHeight="1" x14ac:dyDescent="0.25">
      <c r="B28" s="9" t="s">
        <v>182</v>
      </c>
      <c r="C28" s="4" t="s">
        <v>63</v>
      </c>
      <c r="D28" s="31">
        <v>630</v>
      </c>
      <c r="E28" s="39" t="s">
        <v>378</v>
      </c>
      <c r="F28" s="31">
        <v>103</v>
      </c>
      <c r="G28" s="31">
        <v>98</v>
      </c>
      <c r="H28" s="31">
        <v>80</v>
      </c>
      <c r="I28" s="20">
        <f t="shared" si="1"/>
        <v>61.576466666666668</v>
      </c>
      <c r="J28" s="21">
        <f t="shared" si="0"/>
        <v>9.774042328042329</v>
      </c>
    </row>
    <row r="29" spans="2:10" s="10" customFormat="1" x14ac:dyDescent="0.25">
      <c r="B29" s="23" t="s">
        <v>207</v>
      </c>
      <c r="C29" s="4" t="s">
        <v>63</v>
      </c>
      <c r="D29" s="31">
        <v>250</v>
      </c>
      <c r="E29" s="39" t="s">
        <v>378</v>
      </c>
      <c r="F29" s="31">
        <v>91</v>
      </c>
      <c r="G29" s="31">
        <v>58</v>
      </c>
      <c r="H29" s="31">
        <v>73</v>
      </c>
      <c r="I29" s="20">
        <f t="shared" si="1"/>
        <v>48.647600000000004</v>
      </c>
      <c r="J29" s="21">
        <f t="shared" si="0"/>
        <v>19.459040000000002</v>
      </c>
    </row>
    <row r="30" spans="2:10" s="10" customFormat="1" x14ac:dyDescent="0.25">
      <c r="B30" s="9" t="s">
        <v>267</v>
      </c>
      <c r="C30" s="4" t="s">
        <v>63</v>
      </c>
      <c r="D30" s="31">
        <v>250</v>
      </c>
      <c r="E30" s="39" t="s">
        <v>378</v>
      </c>
      <c r="F30" s="31">
        <v>200</v>
      </c>
      <c r="G30" s="31">
        <v>195</v>
      </c>
      <c r="H30" s="31">
        <v>235</v>
      </c>
      <c r="I30" s="20">
        <f t="shared" si="1"/>
        <v>138.054</v>
      </c>
      <c r="J30" s="21">
        <f t="shared" si="0"/>
        <v>55.221600000000002</v>
      </c>
    </row>
    <row r="31" spans="2:10" s="10" customFormat="1" x14ac:dyDescent="0.25">
      <c r="B31" s="23" t="s">
        <v>208</v>
      </c>
      <c r="C31" s="4" t="s">
        <v>63</v>
      </c>
      <c r="D31" s="31">
        <v>400</v>
      </c>
      <c r="E31" s="39" t="s">
        <v>378</v>
      </c>
      <c r="F31" s="31">
        <v>60</v>
      </c>
      <c r="G31" s="31">
        <v>49</v>
      </c>
      <c r="H31" s="31">
        <v>64</v>
      </c>
      <c r="I31" s="20">
        <f t="shared" si="1"/>
        <v>37.910066666666665</v>
      </c>
      <c r="J31" s="21">
        <f t="shared" si="0"/>
        <v>9.4775166666666664</v>
      </c>
    </row>
    <row r="32" spans="2:10" s="10" customFormat="1" ht="15" customHeight="1" x14ac:dyDescent="0.25">
      <c r="B32" s="23" t="s">
        <v>209</v>
      </c>
      <c r="C32" s="4" t="s">
        <v>63</v>
      </c>
      <c r="D32" s="31">
        <v>400</v>
      </c>
      <c r="E32" s="39" t="s">
        <v>378</v>
      </c>
      <c r="F32" s="28">
        <v>115</v>
      </c>
      <c r="G32" s="28">
        <v>133</v>
      </c>
      <c r="H32" s="28">
        <v>95</v>
      </c>
      <c r="I32" s="20">
        <f t="shared" si="1"/>
        <v>75.162733333333335</v>
      </c>
      <c r="J32" s="21">
        <f t="shared" si="0"/>
        <v>18.790683333333334</v>
      </c>
    </row>
    <row r="33" spans="2:10" s="10" customFormat="1" ht="17.25" customHeight="1" x14ac:dyDescent="0.25">
      <c r="B33" s="9" t="s">
        <v>268</v>
      </c>
      <c r="C33" s="4" t="s">
        <v>63</v>
      </c>
      <c r="D33" s="31">
        <v>160</v>
      </c>
      <c r="E33" s="39" t="s">
        <v>378</v>
      </c>
      <c r="F33" s="31">
        <v>53</v>
      </c>
      <c r="G33" s="31">
        <v>76</v>
      </c>
      <c r="H33" s="31">
        <v>62</v>
      </c>
      <c r="I33" s="20">
        <f t="shared" si="1"/>
        <v>41.85446666666666</v>
      </c>
      <c r="J33" s="21">
        <f t="shared" si="0"/>
        <v>26.15904166666666</v>
      </c>
    </row>
    <row r="34" spans="2:10" s="10" customFormat="1" ht="17.25" customHeight="1" x14ac:dyDescent="0.25">
      <c r="B34" s="9" t="s">
        <v>303</v>
      </c>
      <c r="C34" s="4" t="s">
        <v>63</v>
      </c>
      <c r="D34" s="31">
        <v>250</v>
      </c>
      <c r="E34" s="39" t="s">
        <v>378</v>
      </c>
      <c r="F34" s="31">
        <v>19</v>
      </c>
      <c r="G34" s="31">
        <v>15</v>
      </c>
      <c r="H34" s="31">
        <v>20</v>
      </c>
      <c r="I34" s="20">
        <f t="shared" si="1"/>
        <v>11.8332</v>
      </c>
      <c r="J34" s="21">
        <f t="shared" si="0"/>
        <v>4.7332799999999997</v>
      </c>
    </row>
    <row r="35" spans="2:10" s="10" customFormat="1" ht="15.75" customHeight="1" x14ac:dyDescent="0.25">
      <c r="B35" s="58" t="s">
        <v>221</v>
      </c>
      <c r="C35" s="54" t="s">
        <v>63</v>
      </c>
      <c r="D35" s="31">
        <v>400</v>
      </c>
      <c r="E35" s="39" t="s">
        <v>378</v>
      </c>
      <c r="F35" s="31">
        <v>35</v>
      </c>
      <c r="G35" s="31">
        <v>26</v>
      </c>
      <c r="H35" s="31">
        <v>45</v>
      </c>
      <c r="I35" s="20">
        <f t="shared" si="1"/>
        <v>23.228133333333336</v>
      </c>
      <c r="J35" s="21">
        <f t="shared" si="0"/>
        <v>5.8070333333333339</v>
      </c>
    </row>
    <row r="36" spans="2:10" s="10" customFormat="1" x14ac:dyDescent="0.25">
      <c r="B36" s="59"/>
      <c r="C36" s="55"/>
      <c r="D36" s="31">
        <v>400</v>
      </c>
      <c r="E36" s="39" t="s">
        <v>378</v>
      </c>
      <c r="F36" s="28">
        <v>85</v>
      </c>
      <c r="G36" s="28">
        <v>64</v>
      </c>
      <c r="H36" s="28">
        <v>73</v>
      </c>
      <c r="I36" s="20">
        <f t="shared" si="1"/>
        <v>48.647600000000004</v>
      </c>
      <c r="J36" s="21">
        <f t="shared" si="0"/>
        <v>12.161900000000001</v>
      </c>
    </row>
    <row r="37" spans="2:10" s="10" customFormat="1" x14ac:dyDescent="0.25">
      <c r="B37" s="56" t="s">
        <v>312</v>
      </c>
      <c r="C37" s="4" t="s">
        <v>63</v>
      </c>
      <c r="D37" s="31">
        <v>400</v>
      </c>
      <c r="E37" s="39" t="s">
        <v>378</v>
      </c>
      <c r="F37" s="31">
        <v>89</v>
      </c>
      <c r="G37" s="31">
        <v>110</v>
      </c>
      <c r="H37" s="31">
        <v>45</v>
      </c>
      <c r="I37" s="20">
        <f t="shared" si="1"/>
        <v>53.468533333333333</v>
      </c>
      <c r="J37" s="21">
        <f t="shared" si="0"/>
        <v>13.367133333333333</v>
      </c>
    </row>
    <row r="38" spans="2:10" s="10" customFormat="1" x14ac:dyDescent="0.25">
      <c r="B38" s="57"/>
      <c r="C38" s="4"/>
      <c r="D38" s="31">
        <v>400</v>
      </c>
      <c r="E38" s="39" t="s">
        <v>378</v>
      </c>
      <c r="F38" s="31">
        <v>150</v>
      </c>
      <c r="G38" s="31">
        <v>154</v>
      </c>
      <c r="H38" s="31">
        <v>191</v>
      </c>
      <c r="I38" s="20">
        <f t="shared" si="1"/>
        <v>108.471</v>
      </c>
      <c r="J38" s="21">
        <f t="shared" ref="J38:J56" si="3">I38/D38*100</f>
        <v>27.117750000000001</v>
      </c>
    </row>
    <row r="39" spans="2:10" s="10" customFormat="1" x14ac:dyDescent="0.25">
      <c r="B39" s="9" t="s">
        <v>222</v>
      </c>
      <c r="C39" s="4" t="s">
        <v>63</v>
      </c>
      <c r="D39" s="31">
        <v>250</v>
      </c>
      <c r="E39" s="39" t="s">
        <v>378</v>
      </c>
      <c r="F39" s="31">
        <v>185</v>
      </c>
      <c r="G39" s="31">
        <v>170</v>
      </c>
      <c r="H39" s="31">
        <v>127</v>
      </c>
      <c r="I39" s="20">
        <f t="shared" si="1"/>
        <v>105.62226666666666</v>
      </c>
      <c r="J39" s="21">
        <f t="shared" si="3"/>
        <v>42.248906666666663</v>
      </c>
    </row>
    <row r="40" spans="2:10" s="10" customFormat="1" x14ac:dyDescent="0.25">
      <c r="B40" s="58" t="s">
        <v>295</v>
      </c>
      <c r="C40" s="54" t="s">
        <v>63</v>
      </c>
      <c r="D40" s="31">
        <v>400</v>
      </c>
      <c r="E40" s="39" t="s">
        <v>378</v>
      </c>
      <c r="F40" s="31">
        <v>21</v>
      </c>
      <c r="G40" s="31">
        <v>26</v>
      </c>
      <c r="H40" s="31">
        <v>35</v>
      </c>
      <c r="I40" s="20">
        <f t="shared" si="1"/>
        <v>17.968933333333332</v>
      </c>
      <c r="J40" s="21">
        <f t="shared" si="3"/>
        <v>4.4922333333333331</v>
      </c>
    </row>
    <row r="41" spans="2:10" s="10" customFormat="1" ht="15" customHeight="1" x14ac:dyDescent="0.25">
      <c r="B41" s="59"/>
      <c r="C41" s="55"/>
      <c r="D41" s="31">
        <v>400</v>
      </c>
      <c r="E41" s="39" t="s">
        <v>378</v>
      </c>
      <c r="F41" s="31">
        <v>41</v>
      </c>
      <c r="G41" s="31">
        <v>55</v>
      </c>
      <c r="H41" s="31">
        <v>47</v>
      </c>
      <c r="I41" s="20">
        <f t="shared" si="1"/>
        <v>31.336066666666667</v>
      </c>
      <c r="J41" s="21">
        <f t="shared" si="3"/>
        <v>7.8340166666666669</v>
      </c>
    </row>
    <row r="42" spans="2:10" s="10" customFormat="1" ht="18.600000000000001" customHeight="1" x14ac:dyDescent="0.25">
      <c r="B42" s="9" t="s">
        <v>167</v>
      </c>
      <c r="C42" s="4" t="s">
        <v>68</v>
      </c>
      <c r="D42" s="31">
        <v>630</v>
      </c>
      <c r="E42" s="39" t="s">
        <v>378</v>
      </c>
      <c r="F42" s="31">
        <v>215</v>
      </c>
      <c r="G42" s="31">
        <v>227</v>
      </c>
      <c r="H42" s="31">
        <v>210</v>
      </c>
      <c r="I42" s="20">
        <f t="shared" si="1"/>
        <v>142.87493333333333</v>
      </c>
      <c r="J42" s="21">
        <f t="shared" si="3"/>
        <v>22.678560846560845</v>
      </c>
    </row>
    <row r="43" spans="2:10" s="10" customFormat="1" ht="15" customHeight="1" x14ac:dyDescent="0.25">
      <c r="B43" s="9" t="s">
        <v>30</v>
      </c>
      <c r="C43" s="4" t="s">
        <v>117</v>
      </c>
      <c r="D43" s="31">
        <v>400</v>
      </c>
      <c r="E43" s="39" t="s">
        <v>378</v>
      </c>
      <c r="F43" s="28">
        <v>182</v>
      </c>
      <c r="G43" s="28">
        <v>167</v>
      </c>
      <c r="H43" s="28">
        <v>160</v>
      </c>
      <c r="I43" s="20">
        <f t="shared" si="1"/>
        <v>111.53886666666666</v>
      </c>
      <c r="J43" s="21">
        <f t="shared" si="3"/>
        <v>27.884716666666666</v>
      </c>
    </row>
    <row r="44" spans="2:10" s="10" customFormat="1" ht="15" customHeight="1" x14ac:dyDescent="0.25">
      <c r="B44" s="58" t="s">
        <v>32</v>
      </c>
      <c r="C44" s="54" t="s">
        <v>65</v>
      </c>
      <c r="D44" s="31">
        <v>160</v>
      </c>
      <c r="E44" s="39" t="s">
        <v>378</v>
      </c>
      <c r="F44" s="31">
        <v>220</v>
      </c>
      <c r="G44" s="31">
        <v>223</v>
      </c>
      <c r="H44" s="31">
        <v>200</v>
      </c>
      <c r="I44" s="20">
        <f t="shared" si="1"/>
        <v>140.90273333333334</v>
      </c>
      <c r="J44" s="21">
        <f t="shared" si="3"/>
        <v>88.06420833333334</v>
      </c>
    </row>
    <row r="45" spans="2:10" s="10" customFormat="1" ht="15" customHeight="1" x14ac:dyDescent="0.25">
      <c r="B45" s="59"/>
      <c r="C45" s="55"/>
      <c r="D45" s="31">
        <v>160</v>
      </c>
      <c r="E45" s="39" t="s">
        <v>378</v>
      </c>
      <c r="F45" s="31">
        <v>77</v>
      </c>
      <c r="G45" s="31">
        <v>80</v>
      </c>
      <c r="H45" s="31">
        <v>91</v>
      </c>
      <c r="I45" s="20">
        <f t="shared" si="1"/>
        <v>54.345066666666668</v>
      </c>
      <c r="J45" s="21">
        <f t="shared" si="3"/>
        <v>33.965666666666664</v>
      </c>
    </row>
    <row r="46" spans="2:10" s="10" customFormat="1" ht="15" customHeight="1" x14ac:dyDescent="0.25">
      <c r="B46" s="9" t="s">
        <v>33</v>
      </c>
      <c r="C46" s="4" t="s">
        <v>119</v>
      </c>
      <c r="D46" s="31">
        <v>250</v>
      </c>
      <c r="E46" s="39" t="s">
        <v>378</v>
      </c>
      <c r="F46" s="31">
        <v>190</v>
      </c>
      <c r="G46" s="31">
        <v>201</v>
      </c>
      <c r="H46" s="31">
        <v>205</v>
      </c>
      <c r="I46" s="20">
        <f t="shared" si="1"/>
        <v>130.60346666666666</v>
      </c>
      <c r="J46" s="21">
        <f t="shared" si="3"/>
        <v>52.241386666666671</v>
      </c>
    </row>
    <row r="47" spans="2:10" s="10" customFormat="1" x14ac:dyDescent="0.25">
      <c r="B47" s="9" t="s">
        <v>374</v>
      </c>
      <c r="C47" s="4" t="s">
        <v>101</v>
      </c>
      <c r="D47" s="31">
        <v>160</v>
      </c>
      <c r="E47" s="39" t="s">
        <v>378</v>
      </c>
      <c r="F47" s="31">
        <v>48</v>
      </c>
      <c r="G47" s="31">
        <v>45</v>
      </c>
      <c r="H47" s="31">
        <v>36</v>
      </c>
      <c r="I47" s="20">
        <f t="shared" si="1"/>
        <v>28.2682</v>
      </c>
      <c r="J47" s="21">
        <f t="shared" si="3"/>
        <v>17.667625000000001</v>
      </c>
    </row>
    <row r="48" spans="2:10" s="10" customFormat="1" x14ac:dyDescent="0.25">
      <c r="B48" s="9" t="s">
        <v>346</v>
      </c>
      <c r="C48" s="4" t="s">
        <v>101</v>
      </c>
      <c r="D48" s="31">
        <v>100</v>
      </c>
      <c r="E48" s="39" t="s">
        <v>378</v>
      </c>
      <c r="F48" s="31">
        <v>21</v>
      </c>
      <c r="G48" s="31">
        <v>35</v>
      </c>
      <c r="H48" s="31">
        <v>29</v>
      </c>
      <c r="I48" s="20">
        <f t="shared" si="1"/>
        <v>18.626333333333331</v>
      </c>
      <c r="J48" s="21">
        <f t="shared" si="3"/>
        <v>18.626333333333331</v>
      </c>
    </row>
    <row r="49" spans="2:10" s="10" customFormat="1" x14ac:dyDescent="0.25">
      <c r="B49" s="9" t="s">
        <v>347</v>
      </c>
      <c r="C49" s="4" t="s">
        <v>101</v>
      </c>
      <c r="D49" s="31">
        <v>100</v>
      </c>
      <c r="E49" s="39" t="s">
        <v>378</v>
      </c>
      <c r="F49" s="31">
        <v>15</v>
      </c>
      <c r="G49" s="31">
        <v>25</v>
      </c>
      <c r="H49" s="31">
        <v>14</v>
      </c>
      <c r="I49" s="20">
        <f t="shared" si="1"/>
        <v>11.8332</v>
      </c>
      <c r="J49" s="21">
        <f t="shared" si="3"/>
        <v>11.8332</v>
      </c>
    </row>
    <row r="50" spans="2:10" s="10" customFormat="1" x14ac:dyDescent="0.25">
      <c r="B50" s="9" t="s">
        <v>223</v>
      </c>
      <c r="C50" s="4" t="s">
        <v>101</v>
      </c>
      <c r="D50" s="31">
        <v>250</v>
      </c>
      <c r="E50" s="39" t="s">
        <v>378</v>
      </c>
      <c r="F50" s="31">
        <v>73</v>
      </c>
      <c r="G50" s="31">
        <v>64</v>
      </c>
      <c r="H50" s="31">
        <v>48</v>
      </c>
      <c r="I50" s="20">
        <f t="shared" si="1"/>
        <v>40.539666666666669</v>
      </c>
      <c r="J50" s="21">
        <f t="shared" si="3"/>
        <v>16.215866666666667</v>
      </c>
    </row>
    <row r="51" spans="2:10" s="10" customFormat="1" x14ac:dyDescent="0.25">
      <c r="B51" s="9" t="s">
        <v>348</v>
      </c>
      <c r="C51" s="4" t="s">
        <v>101</v>
      </c>
      <c r="D51" s="31">
        <v>100</v>
      </c>
      <c r="E51" s="39" t="s">
        <v>378</v>
      </c>
      <c r="F51" s="31">
        <v>29</v>
      </c>
      <c r="G51" s="31">
        <v>17</v>
      </c>
      <c r="H51" s="31">
        <v>20</v>
      </c>
      <c r="I51" s="20">
        <f t="shared" si="1"/>
        <v>14.4628</v>
      </c>
      <c r="J51" s="21">
        <f t="shared" si="3"/>
        <v>14.462800000000001</v>
      </c>
    </row>
    <row r="52" spans="2:10" s="10" customFormat="1" ht="15.75" customHeight="1" x14ac:dyDescent="0.25">
      <c r="B52" s="9" t="s">
        <v>279</v>
      </c>
      <c r="C52" s="4" t="s">
        <v>102</v>
      </c>
      <c r="D52" s="31">
        <v>250</v>
      </c>
      <c r="E52" s="39" t="s">
        <v>378</v>
      </c>
      <c r="F52" s="31">
        <v>47</v>
      </c>
      <c r="G52" s="31">
        <v>25</v>
      </c>
      <c r="H52" s="31">
        <v>23</v>
      </c>
      <c r="I52" s="20">
        <f t="shared" si="1"/>
        <v>20.817666666666668</v>
      </c>
      <c r="J52" s="21">
        <f t="shared" si="3"/>
        <v>8.3270666666666671</v>
      </c>
    </row>
    <row r="53" spans="2:10" s="10" customFormat="1" ht="19.5" customHeight="1" x14ac:dyDescent="0.25">
      <c r="B53" s="9" t="s">
        <v>280</v>
      </c>
      <c r="C53" s="23" t="s">
        <v>102</v>
      </c>
      <c r="D53" s="12">
        <v>250</v>
      </c>
      <c r="E53" s="39" t="s">
        <v>378</v>
      </c>
      <c r="F53" s="31">
        <v>65</v>
      </c>
      <c r="G53" s="31">
        <v>55</v>
      </c>
      <c r="H53" s="31">
        <v>58</v>
      </c>
      <c r="I53" s="20">
        <f t="shared" si="1"/>
        <v>39.005733333333332</v>
      </c>
      <c r="J53" s="21">
        <f t="shared" si="3"/>
        <v>15.602293333333334</v>
      </c>
    </row>
    <row r="54" spans="2:10" s="10" customFormat="1" ht="15" customHeight="1" x14ac:dyDescent="0.25">
      <c r="B54" s="9" t="s">
        <v>281</v>
      </c>
      <c r="C54" s="4" t="s">
        <v>102</v>
      </c>
      <c r="D54" s="31">
        <v>160</v>
      </c>
      <c r="E54" s="39" t="s">
        <v>378</v>
      </c>
      <c r="F54" s="31">
        <v>58</v>
      </c>
      <c r="G54" s="31">
        <v>51</v>
      </c>
      <c r="H54" s="31">
        <v>71</v>
      </c>
      <c r="I54" s="20">
        <f t="shared" si="1"/>
        <v>39.444000000000003</v>
      </c>
      <c r="J54" s="21">
        <f t="shared" si="3"/>
        <v>24.652500000000003</v>
      </c>
    </row>
    <row r="55" spans="2:10" s="10" customFormat="1" x14ac:dyDescent="0.25">
      <c r="B55" s="9" t="s">
        <v>203</v>
      </c>
      <c r="C55" s="24" t="s">
        <v>102</v>
      </c>
      <c r="D55" s="22">
        <v>100</v>
      </c>
      <c r="E55" s="39" t="s">
        <v>378</v>
      </c>
      <c r="F55" s="31">
        <v>40</v>
      </c>
      <c r="G55" s="31">
        <v>24</v>
      </c>
      <c r="H55" s="31">
        <v>28</v>
      </c>
      <c r="I55" s="20">
        <f t="shared" si="1"/>
        <v>20.160266666666669</v>
      </c>
      <c r="J55" s="21">
        <f t="shared" si="3"/>
        <v>20.160266666666669</v>
      </c>
    </row>
    <row r="56" spans="2:10" s="10" customFormat="1" x14ac:dyDescent="0.25">
      <c r="B56" s="9" t="s">
        <v>365</v>
      </c>
      <c r="C56" s="24" t="s">
        <v>102</v>
      </c>
      <c r="D56" s="22">
        <v>400</v>
      </c>
      <c r="E56" s="39" t="s">
        <v>378</v>
      </c>
      <c r="F56" s="31">
        <v>25</v>
      </c>
      <c r="G56" s="31">
        <v>18</v>
      </c>
      <c r="H56" s="31">
        <v>22</v>
      </c>
      <c r="I56" s="20">
        <f t="shared" si="1"/>
        <v>14.243666666666668</v>
      </c>
      <c r="J56" s="21">
        <f t="shared" si="3"/>
        <v>3.560916666666667</v>
      </c>
    </row>
    <row r="57" spans="2:10" s="10" customFormat="1" x14ac:dyDescent="0.25">
      <c r="B57" s="9" t="s">
        <v>349</v>
      </c>
      <c r="C57" s="24" t="s">
        <v>102</v>
      </c>
      <c r="D57" s="22">
        <v>1602</v>
      </c>
      <c r="E57" s="39" t="s">
        <v>378</v>
      </c>
      <c r="F57" s="31">
        <v>29</v>
      </c>
      <c r="G57" s="31">
        <v>38</v>
      </c>
      <c r="H57" s="31">
        <v>21</v>
      </c>
      <c r="I57" s="20">
        <f t="shared" si="1"/>
        <v>19.283733333333334</v>
      </c>
      <c r="J57" s="21">
        <f t="shared" ref="J57:J88" si="4">I57/D57*100</f>
        <v>1.2037286724927174</v>
      </c>
    </row>
    <row r="58" spans="2:10" s="10" customFormat="1" x14ac:dyDescent="0.25">
      <c r="B58" s="25" t="s">
        <v>269</v>
      </c>
      <c r="C58" s="26" t="s">
        <v>277</v>
      </c>
      <c r="D58" s="22">
        <v>400</v>
      </c>
      <c r="E58" s="39" t="s">
        <v>378</v>
      </c>
      <c r="F58" s="31">
        <v>180</v>
      </c>
      <c r="G58" s="31">
        <v>214</v>
      </c>
      <c r="H58" s="31">
        <v>209</v>
      </c>
      <c r="I58" s="20">
        <f t="shared" si="1"/>
        <v>132.13739999999999</v>
      </c>
      <c r="J58" s="21">
        <f t="shared" si="4"/>
        <v>33.034349999999996</v>
      </c>
    </row>
    <row r="59" spans="2:10" s="10" customFormat="1" x14ac:dyDescent="0.25">
      <c r="B59" s="25" t="s">
        <v>337</v>
      </c>
      <c r="C59" s="26" t="s">
        <v>338</v>
      </c>
      <c r="D59" s="22">
        <v>250</v>
      </c>
      <c r="E59" s="39" t="s">
        <v>378</v>
      </c>
      <c r="F59" s="31">
        <v>30</v>
      </c>
      <c r="G59" s="31">
        <v>25</v>
      </c>
      <c r="H59" s="31">
        <v>32</v>
      </c>
      <c r="I59" s="20">
        <f t="shared" si="1"/>
        <v>19.064599999999999</v>
      </c>
      <c r="J59" s="21">
        <f t="shared" si="4"/>
        <v>7.6258399999999993</v>
      </c>
    </row>
    <row r="60" spans="2:10" s="10" customFormat="1" x14ac:dyDescent="0.25">
      <c r="B60" s="58" t="s">
        <v>27</v>
      </c>
      <c r="C60" s="54" t="s">
        <v>103</v>
      </c>
      <c r="D60" s="31">
        <v>400</v>
      </c>
      <c r="E60" s="39" t="s">
        <v>378</v>
      </c>
      <c r="F60" s="31">
        <v>88</v>
      </c>
      <c r="G60" s="31">
        <v>154</v>
      </c>
      <c r="H60" s="31">
        <v>174</v>
      </c>
      <c r="I60" s="20">
        <f t="shared" si="1"/>
        <v>91.15946666666666</v>
      </c>
      <c r="J60" s="21">
        <f t="shared" si="4"/>
        <v>22.789866666666665</v>
      </c>
    </row>
    <row r="61" spans="2:10" s="10" customFormat="1" x14ac:dyDescent="0.25">
      <c r="B61" s="59"/>
      <c r="C61" s="55"/>
      <c r="D61" s="31">
        <v>400</v>
      </c>
      <c r="E61" s="39" t="s">
        <v>378</v>
      </c>
      <c r="F61" s="31">
        <v>95</v>
      </c>
      <c r="G61" s="31">
        <v>84</v>
      </c>
      <c r="H61" s="31">
        <v>100</v>
      </c>
      <c r="I61" s="20">
        <f t="shared" si="1"/>
        <v>61.138200000000005</v>
      </c>
      <c r="J61" s="21">
        <f t="shared" si="4"/>
        <v>15.284550000000003</v>
      </c>
    </row>
    <row r="62" spans="2:10" s="10" customFormat="1" ht="15" customHeight="1" x14ac:dyDescent="0.25">
      <c r="B62" s="9" t="s">
        <v>270</v>
      </c>
      <c r="C62" s="4" t="s">
        <v>104</v>
      </c>
      <c r="D62" s="31">
        <v>400</v>
      </c>
      <c r="E62" s="39" t="s">
        <v>378</v>
      </c>
      <c r="F62" s="31">
        <v>157</v>
      </c>
      <c r="G62" s="31">
        <v>200</v>
      </c>
      <c r="H62" s="31">
        <v>170</v>
      </c>
      <c r="I62" s="20">
        <f t="shared" si="1"/>
        <v>115.48326666666667</v>
      </c>
      <c r="J62" s="21">
        <f t="shared" si="4"/>
        <v>28.870816666666666</v>
      </c>
    </row>
    <row r="63" spans="2:10" s="10" customFormat="1" ht="25.9" customHeight="1" x14ac:dyDescent="0.25">
      <c r="B63" s="9" t="s">
        <v>179</v>
      </c>
      <c r="C63" s="4" t="s">
        <v>106</v>
      </c>
      <c r="D63" s="31">
        <v>250</v>
      </c>
      <c r="E63" s="39" t="s">
        <v>378</v>
      </c>
      <c r="F63" s="31">
        <v>130</v>
      </c>
      <c r="G63" s="31">
        <v>147</v>
      </c>
      <c r="H63" s="31">
        <v>100</v>
      </c>
      <c r="I63" s="20">
        <f t="shared" si="1"/>
        <v>82.613266666666675</v>
      </c>
      <c r="J63" s="21">
        <f t="shared" si="4"/>
        <v>33.045306666666669</v>
      </c>
    </row>
    <row r="64" spans="2:10" s="10" customFormat="1" ht="41.25" customHeight="1" x14ac:dyDescent="0.25">
      <c r="B64" s="9" t="s">
        <v>180</v>
      </c>
      <c r="C64" s="4" t="s">
        <v>107</v>
      </c>
      <c r="D64" s="31">
        <v>400</v>
      </c>
      <c r="E64" s="39" t="s">
        <v>378</v>
      </c>
      <c r="F64" s="31">
        <v>195</v>
      </c>
      <c r="G64" s="31">
        <v>186</v>
      </c>
      <c r="H64" s="31">
        <v>150</v>
      </c>
      <c r="I64" s="20">
        <f t="shared" si="1"/>
        <v>116.35980000000001</v>
      </c>
      <c r="J64" s="21">
        <f t="shared" si="4"/>
        <v>29.089950000000002</v>
      </c>
    </row>
    <row r="65" spans="2:10" s="10" customFormat="1" ht="15" customHeight="1" x14ac:dyDescent="0.25">
      <c r="B65" s="9" t="s">
        <v>224</v>
      </c>
      <c r="C65" s="4" t="s">
        <v>109</v>
      </c>
      <c r="D65" s="31">
        <v>250</v>
      </c>
      <c r="E65" s="39" t="s">
        <v>378</v>
      </c>
      <c r="F65" s="31">
        <v>85</v>
      </c>
      <c r="G65" s="31">
        <v>88</v>
      </c>
      <c r="H65" s="31">
        <v>55</v>
      </c>
      <c r="I65" s="20">
        <f t="shared" si="1"/>
        <v>49.962399999999995</v>
      </c>
      <c r="J65" s="21">
        <f t="shared" si="4"/>
        <v>19.984959999999997</v>
      </c>
    </row>
    <row r="66" spans="2:10" s="10" customFormat="1" ht="15" customHeight="1" x14ac:dyDescent="0.25">
      <c r="B66" s="9" t="s">
        <v>225</v>
      </c>
      <c r="C66" s="4" t="s">
        <v>110</v>
      </c>
      <c r="D66" s="31">
        <v>400</v>
      </c>
      <c r="E66" s="39" t="s">
        <v>378</v>
      </c>
      <c r="F66" s="31">
        <v>29</v>
      </c>
      <c r="G66" s="31">
        <v>41</v>
      </c>
      <c r="H66" s="31">
        <v>39</v>
      </c>
      <c r="I66" s="20">
        <f t="shared" si="1"/>
        <v>23.885533333333335</v>
      </c>
      <c r="J66" s="21">
        <f t="shared" si="4"/>
        <v>5.9713833333333337</v>
      </c>
    </row>
    <row r="67" spans="2:10" s="10" customFormat="1" ht="16.5" customHeight="1" x14ac:dyDescent="0.25">
      <c r="B67" s="9" t="s">
        <v>226</v>
      </c>
      <c r="C67" s="4" t="s">
        <v>108</v>
      </c>
      <c r="D67" s="31">
        <v>250</v>
      </c>
      <c r="E67" s="39" t="s">
        <v>378</v>
      </c>
      <c r="F67" s="31">
        <v>41</v>
      </c>
      <c r="G67" s="31">
        <v>51</v>
      </c>
      <c r="H67" s="31">
        <v>32</v>
      </c>
      <c r="I67" s="20">
        <f t="shared" si="1"/>
        <v>27.172533333333334</v>
      </c>
      <c r="J67" s="21">
        <f t="shared" si="4"/>
        <v>10.869013333333335</v>
      </c>
    </row>
    <row r="68" spans="2:10" s="10" customFormat="1" x14ac:dyDescent="0.25">
      <c r="B68" s="58" t="s">
        <v>181</v>
      </c>
      <c r="C68" s="54" t="s">
        <v>111</v>
      </c>
      <c r="D68" s="31">
        <v>630</v>
      </c>
      <c r="E68" s="39" t="s">
        <v>378</v>
      </c>
      <c r="F68" s="31">
        <v>55</v>
      </c>
      <c r="G68" s="31">
        <v>47</v>
      </c>
      <c r="H68" s="31">
        <v>35</v>
      </c>
      <c r="I68" s="20">
        <f t="shared" si="1"/>
        <v>30.021266666666662</v>
      </c>
      <c r="J68" s="21">
        <f t="shared" si="4"/>
        <v>4.7652804232804229</v>
      </c>
    </row>
    <row r="69" spans="2:10" s="10" customFormat="1" x14ac:dyDescent="0.25">
      <c r="B69" s="59"/>
      <c r="C69" s="55"/>
      <c r="D69" s="31">
        <v>630</v>
      </c>
      <c r="E69" s="39" t="s">
        <v>378</v>
      </c>
      <c r="F69" s="31">
        <v>42</v>
      </c>
      <c r="G69" s="31">
        <v>51</v>
      </c>
      <c r="H69" s="31">
        <v>58</v>
      </c>
      <c r="I69" s="20">
        <f t="shared" si="1"/>
        <v>33.089133333333336</v>
      </c>
      <c r="J69" s="21">
        <f t="shared" si="4"/>
        <v>5.2522433862433866</v>
      </c>
    </row>
    <row r="70" spans="2:10" s="10" customFormat="1" x14ac:dyDescent="0.25">
      <c r="B70" s="58" t="s">
        <v>29</v>
      </c>
      <c r="C70" s="54" t="s">
        <v>111</v>
      </c>
      <c r="D70" s="31">
        <v>400</v>
      </c>
      <c r="E70" s="39" t="s">
        <v>378</v>
      </c>
      <c r="F70" s="31">
        <v>85</v>
      </c>
      <c r="G70" s="31">
        <v>74</v>
      </c>
      <c r="H70" s="31">
        <v>86</v>
      </c>
      <c r="I70" s="20">
        <f t="shared" si="1"/>
        <v>53.687666666666672</v>
      </c>
      <c r="J70" s="21">
        <f t="shared" si="4"/>
        <v>13.421916666666666</v>
      </c>
    </row>
    <row r="71" spans="2:10" s="10" customFormat="1" x14ac:dyDescent="0.25">
      <c r="B71" s="59"/>
      <c r="C71" s="55"/>
      <c r="D71" s="31">
        <v>400</v>
      </c>
      <c r="E71" s="39" t="s">
        <v>378</v>
      </c>
      <c r="F71" s="31">
        <v>95</v>
      </c>
      <c r="G71" s="31">
        <v>120</v>
      </c>
      <c r="H71" s="31">
        <v>118</v>
      </c>
      <c r="I71" s="20">
        <f t="shared" si="1"/>
        <v>72.971400000000003</v>
      </c>
      <c r="J71" s="21">
        <f t="shared" si="4"/>
        <v>18.242850000000001</v>
      </c>
    </row>
    <row r="72" spans="2:10" s="10" customFormat="1" ht="15" customHeight="1" x14ac:dyDescent="0.25">
      <c r="B72" s="9" t="s">
        <v>257</v>
      </c>
      <c r="C72" s="33" t="s">
        <v>65</v>
      </c>
      <c r="D72" s="31">
        <v>250</v>
      </c>
      <c r="E72" s="39" t="s">
        <v>378</v>
      </c>
      <c r="F72" s="31">
        <v>47</v>
      </c>
      <c r="G72" s="31">
        <v>53</v>
      </c>
      <c r="H72" s="31">
        <v>64</v>
      </c>
      <c r="I72" s="20">
        <f t="shared" ref="I72:I135" si="5">(F72+G72+H72)/3*0.38*1.73</f>
        <v>35.937866666666665</v>
      </c>
      <c r="J72" s="21">
        <f t="shared" si="4"/>
        <v>14.375146666666666</v>
      </c>
    </row>
    <row r="73" spans="2:10" s="10" customFormat="1" x14ac:dyDescent="0.25">
      <c r="B73" s="58" t="s">
        <v>45</v>
      </c>
      <c r="C73" s="54" t="s">
        <v>129</v>
      </c>
      <c r="D73" s="31">
        <v>400</v>
      </c>
      <c r="E73" s="39" t="s">
        <v>378</v>
      </c>
      <c r="F73" s="31">
        <v>135</v>
      </c>
      <c r="G73" s="31">
        <v>140</v>
      </c>
      <c r="H73" s="31">
        <v>160</v>
      </c>
      <c r="I73" s="20">
        <f t="shared" si="5"/>
        <v>95.323000000000008</v>
      </c>
      <c r="J73" s="21">
        <f t="shared" si="4"/>
        <v>23.830750000000002</v>
      </c>
    </row>
    <row r="74" spans="2:10" s="10" customFormat="1" x14ac:dyDescent="0.25">
      <c r="B74" s="59"/>
      <c r="C74" s="55"/>
      <c r="D74" s="31">
        <v>400</v>
      </c>
      <c r="E74" s="39" t="s">
        <v>378</v>
      </c>
      <c r="F74" s="31">
        <v>77</v>
      </c>
      <c r="G74" s="31">
        <v>80</v>
      </c>
      <c r="H74" s="31">
        <v>92</v>
      </c>
      <c r="I74" s="20">
        <f t="shared" si="5"/>
        <v>54.5642</v>
      </c>
      <c r="J74" s="21">
        <f t="shared" si="4"/>
        <v>13.64105</v>
      </c>
    </row>
    <row r="75" spans="2:10" s="10" customFormat="1" x14ac:dyDescent="0.25">
      <c r="B75" s="9" t="s">
        <v>315</v>
      </c>
      <c r="C75" s="33" t="s">
        <v>90</v>
      </c>
      <c r="D75" s="28">
        <v>250</v>
      </c>
      <c r="E75" s="39" t="s">
        <v>378</v>
      </c>
      <c r="F75" s="31">
        <v>38</v>
      </c>
      <c r="G75" s="31">
        <v>34</v>
      </c>
      <c r="H75" s="31">
        <v>35</v>
      </c>
      <c r="I75" s="20">
        <f t="shared" si="5"/>
        <v>23.447266666666664</v>
      </c>
      <c r="J75" s="21">
        <f t="shared" si="4"/>
        <v>9.3789066666666656</v>
      </c>
    </row>
    <row r="76" spans="2:10" s="10" customFormat="1" ht="15" customHeight="1" x14ac:dyDescent="0.25">
      <c r="B76" s="58" t="s">
        <v>17</v>
      </c>
      <c r="C76" s="54" t="s">
        <v>76</v>
      </c>
      <c r="D76" s="28">
        <v>250</v>
      </c>
      <c r="E76" s="39" t="s">
        <v>378</v>
      </c>
      <c r="F76" s="31">
        <v>150</v>
      </c>
      <c r="G76" s="31">
        <v>170</v>
      </c>
      <c r="H76" s="31">
        <v>140</v>
      </c>
      <c r="I76" s="20">
        <f t="shared" si="5"/>
        <v>100.80133333333335</v>
      </c>
      <c r="J76" s="21">
        <f t="shared" si="4"/>
        <v>40.320533333333337</v>
      </c>
    </row>
    <row r="77" spans="2:10" s="10" customFormat="1" x14ac:dyDescent="0.25">
      <c r="B77" s="59"/>
      <c r="C77" s="55"/>
      <c r="D77" s="28">
        <v>250</v>
      </c>
      <c r="E77" s="39" t="s">
        <v>378</v>
      </c>
      <c r="F77" s="31">
        <v>90</v>
      </c>
      <c r="G77" s="31">
        <v>75</v>
      </c>
      <c r="H77" s="31">
        <v>90</v>
      </c>
      <c r="I77" s="20">
        <f t="shared" si="5"/>
        <v>55.878999999999998</v>
      </c>
      <c r="J77" s="21">
        <f t="shared" si="4"/>
        <v>22.351599999999998</v>
      </c>
    </row>
    <row r="78" spans="2:10" s="10" customFormat="1" x14ac:dyDescent="0.25">
      <c r="B78" s="9" t="s">
        <v>19</v>
      </c>
      <c r="C78" s="4" t="s">
        <v>87</v>
      </c>
      <c r="D78" s="31">
        <v>250</v>
      </c>
      <c r="E78" s="39" t="s">
        <v>378</v>
      </c>
      <c r="F78" s="31">
        <v>167</v>
      </c>
      <c r="G78" s="31">
        <v>185</v>
      </c>
      <c r="H78" s="31">
        <v>175</v>
      </c>
      <c r="I78" s="20">
        <f t="shared" si="5"/>
        <v>115.48326666666667</v>
      </c>
      <c r="J78" s="21">
        <f t="shared" si="4"/>
        <v>46.193306666666665</v>
      </c>
    </row>
    <row r="79" spans="2:10" s="10" customFormat="1" x14ac:dyDescent="0.25">
      <c r="B79" s="58" t="s">
        <v>178</v>
      </c>
      <c r="C79" s="54" t="s">
        <v>95</v>
      </c>
      <c r="D79" s="31">
        <v>250</v>
      </c>
      <c r="E79" s="39" t="s">
        <v>378</v>
      </c>
      <c r="F79" s="31">
        <v>40</v>
      </c>
      <c r="G79" s="31">
        <v>79</v>
      </c>
      <c r="H79" s="31">
        <v>65</v>
      </c>
      <c r="I79" s="20">
        <f t="shared" si="5"/>
        <v>40.320533333333337</v>
      </c>
      <c r="J79" s="21">
        <f t="shared" si="4"/>
        <v>16.128213333333335</v>
      </c>
    </row>
    <row r="80" spans="2:10" s="10" customFormat="1" x14ac:dyDescent="0.25">
      <c r="B80" s="59"/>
      <c r="C80" s="55"/>
      <c r="D80" s="31">
        <v>250</v>
      </c>
      <c r="E80" s="39" t="s">
        <v>378</v>
      </c>
      <c r="F80" s="31">
        <v>92</v>
      </c>
      <c r="G80" s="31">
        <v>114</v>
      </c>
      <c r="H80" s="31">
        <v>81</v>
      </c>
      <c r="I80" s="20">
        <f t="shared" si="5"/>
        <v>62.891266666666674</v>
      </c>
      <c r="J80" s="21">
        <f t="shared" si="4"/>
        <v>25.156506666666665</v>
      </c>
    </row>
    <row r="81" spans="2:10" s="10" customFormat="1" ht="15" customHeight="1" x14ac:dyDescent="0.25">
      <c r="B81" s="58" t="s">
        <v>271</v>
      </c>
      <c r="C81" s="54" t="s">
        <v>97</v>
      </c>
      <c r="D81" s="31">
        <v>320</v>
      </c>
      <c r="E81" s="39" t="s">
        <v>378</v>
      </c>
      <c r="F81" s="31">
        <v>235</v>
      </c>
      <c r="G81" s="31">
        <v>255</v>
      </c>
      <c r="H81" s="31">
        <v>203</v>
      </c>
      <c r="I81" s="20">
        <f t="shared" si="5"/>
        <v>151.85939999999999</v>
      </c>
      <c r="J81" s="21">
        <f t="shared" si="4"/>
        <v>47.456062499999994</v>
      </c>
    </row>
    <row r="82" spans="2:10" s="10" customFormat="1" x14ac:dyDescent="0.25">
      <c r="B82" s="59"/>
      <c r="C82" s="55"/>
      <c r="D82" s="31">
        <v>320</v>
      </c>
      <c r="E82" s="39" t="s">
        <v>378</v>
      </c>
      <c r="F82" s="31">
        <v>155</v>
      </c>
      <c r="G82" s="31">
        <v>190</v>
      </c>
      <c r="H82" s="31">
        <v>145</v>
      </c>
      <c r="I82" s="20">
        <f t="shared" si="5"/>
        <v>107.37533333333334</v>
      </c>
      <c r="J82" s="21">
        <f t="shared" si="4"/>
        <v>33.554791666666674</v>
      </c>
    </row>
    <row r="83" spans="2:10" s="10" customFormat="1" ht="15" customHeight="1" x14ac:dyDescent="0.25">
      <c r="B83" s="9" t="s">
        <v>366</v>
      </c>
      <c r="C83" s="4" t="s">
        <v>98</v>
      </c>
      <c r="D83" s="31">
        <v>400</v>
      </c>
      <c r="E83" s="39" t="s">
        <v>378</v>
      </c>
      <c r="F83" s="31">
        <v>377</v>
      </c>
      <c r="G83" s="31">
        <v>340</v>
      </c>
      <c r="H83" s="31">
        <v>367</v>
      </c>
      <c r="I83" s="20">
        <f t="shared" si="5"/>
        <v>237.54053333333334</v>
      </c>
      <c r="J83" s="21">
        <f t="shared" si="4"/>
        <v>59.385133333333343</v>
      </c>
    </row>
    <row r="84" spans="2:10" s="10" customFormat="1" ht="15" customHeight="1" x14ac:dyDescent="0.25">
      <c r="B84" s="9" t="s">
        <v>227</v>
      </c>
      <c r="C84" s="4" t="s">
        <v>99</v>
      </c>
      <c r="D84" s="31">
        <v>400</v>
      </c>
      <c r="E84" s="39" t="s">
        <v>378</v>
      </c>
      <c r="F84" s="31">
        <v>230</v>
      </c>
      <c r="G84" s="31">
        <v>200</v>
      </c>
      <c r="H84" s="31">
        <v>240</v>
      </c>
      <c r="I84" s="20">
        <f t="shared" si="5"/>
        <v>146.81933333333333</v>
      </c>
      <c r="J84" s="21">
        <f t="shared" si="4"/>
        <v>36.704833333333333</v>
      </c>
    </row>
    <row r="85" spans="2:10" s="10" customFormat="1" x14ac:dyDescent="0.25">
      <c r="B85" s="58" t="s">
        <v>25</v>
      </c>
      <c r="C85" s="54" t="s">
        <v>100</v>
      </c>
      <c r="D85" s="31">
        <v>250</v>
      </c>
      <c r="E85" s="39" t="s">
        <v>378</v>
      </c>
      <c r="F85" s="31">
        <v>155</v>
      </c>
      <c r="G85" s="31">
        <v>185</v>
      </c>
      <c r="H85" s="31">
        <v>137</v>
      </c>
      <c r="I85" s="20">
        <f t="shared" si="5"/>
        <v>104.5266</v>
      </c>
      <c r="J85" s="21">
        <f t="shared" si="4"/>
        <v>41.810639999999999</v>
      </c>
    </row>
    <row r="86" spans="2:10" s="10" customFormat="1" x14ac:dyDescent="0.25">
      <c r="B86" s="59"/>
      <c r="C86" s="55"/>
      <c r="D86" s="31">
        <v>250</v>
      </c>
      <c r="E86" s="39" t="s">
        <v>378</v>
      </c>
      <c r="F86" s="31">
        <v>82</v>
      </c>
      <c r="G86" s="31">
        <v>105</v>
      </c>
      <c r="H86" s="31">
        <v>81</v>
      </c>
      <c r="I86" s="20">
        <f t="shared" si="5"/>
        <v>58.727733333333333</v>
      </c>
      <c r="J86" s="21">
        <f t="shared" si="4"/>
        <v>23.491093333333332</v>
      </c>
    </row>
    <row r="87" spans="2:10" s="10" customFormat="1" ht="17.25" customHeight="1" x14ac:dyDescent="0.25">
      <c r="B87" s="58" t="s">
        <v>26</v>
      </c>
      <c r="C87" s="54" t="s">
        <v>63</v>
      </c>
      <c r="D87" s="31">
        <v>250</v>
      </c>
      <c r="E87" s="39" t="s">
        <v>378</v>
      </c>
      <c r="F87" s="31">
        <v>67</v>
      </c>
      <c r="G87" s="31">
        <v>54</v>
      </c>
      <c r="H87" s="31">
        <v>66</v>
      </c>
      <c r="I87" s="20">
        <f t="shared" si="5"/>
        <v>40.977933333333333</v>
      </c>
      <c r="J87" s="21">
        <f t="shared" si="4"/>
        <v>16.391173333333334</v>
      </c>
    </row>
    <row r="88" spans="2:10" s="10" customFormat="1" ht="15" customHeight="1" x14ac:dyDescent="0.25">
      <c r="B88" s="59"/>
      <c r="C88" s="55"/>
      <c r="D88" s="31">
        <v>250</v>
      </c>
      <c r="E88" s="39" t="s">
        <v>378</v>
      </c>
      <c r="F88" s="31">
        <v>87</v>
      </c>
      <c r="G88" s="31">
        <v>76</v>
      </c>
      <c r="H88" s="31">
        <v>95</v>
      </c>
      <c r="I88" s="20">
        <f t="shared" si="5"/>
        <v>56.5364</v>
      </c>
      <c r="J88" s="21">
        <f t="shared" si="4"/>
        <v>22.614560000000001</v>
      </c>
    </row>
    <row r="89" spans="2:10" s="10" customFormat="1" ht="15" customHeight="1" x14ac:dyDescent="0.25">
      <c r="B89" s="34" t="s">
        <v>287</v>
      </c>
      <c r="C89" s="33" t="s">
        <v>278</v>
      </c>
      <c r="D89" s="31">
        <v>160</v>
      </c>
      <c r="E89" s="39" t="s">
        <v>378</v>
      </c>
      <c r="F89" s="31">
        <v>117</v>
      </c>
      <c r="G89" s="31">
        <v>157</v>
      </c>
      <c r="H89" s="31">
        <v>132</v>
      </c>
      <c r="I89" s="20">
        <f t="shared" si="5"/>
        <v>88.968133333333341</v>
      </c>
      <c r="J89" s="21">
        <f t="shared" ref="J89:J120" si="6">I89/D89*100</f>
        <v>55.60508333333334</v>
      </c>
    </row>
    <row r="90" spans="2:10" s="10" customFormat="1" ht="15" customHeight="1" x14ac:dyDescent="0.25">
      <c r="B90" s="58" t="s">
        <v>192</v>
      </c>
      <c r="C90" s="54" t="s">
        <v>193</v>
      </c>
      <c r="D90" s="31">
        <v>250</v>
      </c>
      <c r="E90" s="39" t="s">
        <v>378</v>
      </c>
      <c r="F90" s="31">
        <v>130</v>
      </c>
      <c r="G90" s="31">
        <v>172</v>
      </c>
      <c r="H90" s="31">
        <v>175</v>
      </c>
      <c r="I90" s="20">
        <f t="shared" si="5"/>
        <v>104.5266</v>
      </c>
      <c r="J90" s="21">
        <f t="shared" si="6"/>
        <v>41.810639999999999</v>
      </c>
    </row>
    <row r="91" spans="2:10" s="10" customFormat="1" x14ac:dyDescent="0.25">
      <c r="B91" s="59"/>
      <c r="C91" s="55"/>
      <c r="D91" s="31">
        <v>250</v>
      </c>
      <c r="E91" s="39" t="s">
        <v>378</v>
      </c>
      <c r="F91" s="31">
        <v>135</v>
      </c>
      <c r="G91" s="31">
        <v>186</v>
      </c>
      <c r="H91" s="31">
        <v>145</v>
      </c>
      <c r="I91" s="20">
        <f t="shared" si="5"/>
        <v>102.11613333333334</v>
      </c>
      <c r="J91" s="21">
        <f t="shared" si="6"/>
        <v>40.846453333333329</v>
      </c>
    </row>
    <row r="92" spans="2:10" s="10" customFormat="1" ht="15" customHeight="1" x14ac:dyDescent="0.25">
      <c r="B92" s="58" t="s">
        <v>194</v>
      </c>
      <c r="C92" s="54" t="s">
        <v>77</v>
      </c>
      <c r="D92" s="31">
        <v>630</v>
      </c>
      <c r="E92" s="39" t="s">
        <v>378</v>
      </c>
      <c r="F92" s="31">
        <v>28</v>
      </c>
      <c r="G92" s="31">
        <v>28</v>
      </c>
      <c r="H92" s="31">
        <v>21</v>
      </c>
      <c r="I92" s="20">
        <f t="shared" si="5"/>
        <v>16.873266666666666</v>
      </c>
      <c r="J92" s="21">
        <f t="shared" si="6"/>
        <v>2.6782962962962964</v>
      </c>
    </row>
    <row r="93" spans="2:10" s="10" customFormat="1" x14ac:dyDescent="0.25">
      <c r="B93" s="59"/>
      <c r="C93" s="55"/>
      <c r="D93" s="31">
        <v>630</v>
      </c>
      <c r="E93" s="39" t="s">
        <v>378</v>
      </c>
      <c r="F93" s="31">
        <v>4</v>
      </c>
      <c r="G93" s="31">
        <v>5</v>
      </c>
      <c r="H93" s="31">
        <v>8</v>
      </c>
      <c r="I93" s="20">
        <f t="shared" si="5"/>
        <v>3.7252666666666667</v>
      </c>
      <c r="J93" s="21">
        <f t="shared" si="6"/>
        <v>0.59131216931216934</v>
      </c>
    </row>
    <row r="94" spans="2:10" s="10" customFormat="1" x14ac:dyDescent="0.25">
      <c r="B94" s="9" t="s">
        <v>20</v>
      </c>
      <c r="C94" s="4" t="s">
        <v>90</v>
      </c>
      <c r="D94" s="31">
        <v>180</v>
      </c>
      <c r="E94" s="39" t="s">
        <v>378</v>
      </c>
      <c r="F94" s="31">
        <v>50</v>
      </c>
      <c r="G94" s="31">
        <v>44</v>
      </c>
      <c r="H94" s="31">
        <v>36</v>
      </c>
      <c r="I94" s="20">
        <f t="shared" si="5"/>
        <v>28.487333333333336</v>
      </c>
      <c r="J94" s="21">
        <f t="shared" si="6"/>
        <v>15.826296296296297</v>
      </c>
    </row>
    <row r="95" spans="2:10" s="10" customFormat="1" x14ac:dyDescent="0.25">
      <c r="B95" s="9" t="s">
        <v>228</v>
      </c>
      <c r="C95" s="4" t="s">
        <v>90</v>
      </c>
      <c r="D95" s="31">
        <v>250</v>
      </c>
      <c r="E95" s="39" t="s">
        <v>378</v>
      </c>
      <c r="F95" s="31">
        <v>264</v>
      </c>
      <c r="G95" s="31">
        <v>183</v>
      </c>
      <c r="H95" s="31">
        <v>180</v>
      </c>
      <c r="I95" s="20">
        <f t="shared" si="5"/>
        <v>137.39660000000001</v>
      </c>
      <c r="J95" s="21">
        <f t="shared" si="6"/>
        <v>54.958640000000003</v>
      </c>
    </row>
    <row r="96" spans="2:10" s="10" customFormat="1" x14ac:dyDescent="0.25">
      <c r="B96" s="9" t="s">
        <v>350</v>
      </c>
      <c r="C96" s="4" t="s">
        <v>90</v>
      </c>
      <c r="D96" s="31">
        <v>250</v>
      </c>
      <c r="E96" s="39" t="s">
        <v>378</v>
      </c>
      <c r="F96" s="31">
        <v>5</v>
      </c>
      <c r="G96" s="31">
        <v>7</v>
      </c>
      <c r="H96" s="31">
        <v>6</v>
      </c>
      <c r="I96" s="20">
        <f t="shared" si="5"/>
        <v>3.9444000000000004</v>
      </c>
      <c r="J96" s="21">
        <f t="shared" si="6"/>
        <v>1.5777600000000003</v>
      </c>
    </row>
    <row r="97" spans="2:10" s="10" customFormat="1" ht="21" customHeight="1" x14ac:dyDescent="0.25">
      <c r="B97" s="9" t="s">
        <v>24</v>
      </c>
      <c r="C97" s="4" t="s">
        <v>94</v>
      </c>
      <c r="D97" s="31">
        <v>100</v>
      </c>
      <c r="E97" s="39" t="s">
        <v>378</v>
      </c>
      <c r="F97" s="31">
        <v>29</v>
      </c>
      <c r="G97" s="31">
        <v>24</v>
      </c>
      <c r="H97" s="31">
        <v>26</v>
      </c>
      <c r="I97" s="20">
        <f t="shared" si="5"/>
        <v>17.311533333333333</v>
      </c>
      <c r="J97" s="21">
        <f t="shared" si="6"/>
        <v>17.311533333333333</v>
      </c>
    </row>
    <row r="98" spans="2:10" s="10" customFormat="1" x14ac:dyDescent="0.25">
      <c r="B98" s="58" t="s">
        <v>48</v>
      </c>
      <c r="C98" s="54" t="s">
        <v>126</v>
      </c>
      <c r="D98" s="31">
        <v>630</v>
      </c>
      <c r="E98" s="39" t="s">
        <v>378</v>
      </c>
      <c r="F98" s="31">
        <v>196</v>
      </c>
      <c r="G98" s="31">
        <v>176</v>
      </c>
      <c r="H98" s="31">
        <v>185</v>
      </c>
      <c r="I98" s="20">
        <f t="shared" si="5"/>
        <v>122.05726666666665</v>
      </c>
      <c r="J98" s="21">
        <f t="shared" si="6"/>
        <v>19.374169312169307</v>
      </c>
    </row>
    <row r="99" spans="2:10" s="10" customFormat="1" ht="15" customHeight="1" x14ac:dyDescent="0.25">
      <c r="B99" s="59"/>
      <c r="C99" s="55"/>
      <c r="D99" s="31">
        <v>630</v>
      </c>
      <c r="E99" s="39" t="s">
        <v>378</v>
      </c>
      <c r="F99" s="31">
        <v>155</v>
      </c>
      <c r="G99" s="31">
        <v>177</v>
      </c>
      <c r="H99" s="31">
        <v>161</v>
      </c>
      <c r="I99" s="20">
        <f t="shared" si="5"/>
        <v>108.03273333333334</v>
      </c>
      <c r="J99" s="21">
        <f t="shared" si="6"/>
        <v>17.148052910052911</v>
      </c>
    </row>
    <row r="100" spans="2:10" s="10" customFormat="1" x14ac:dyDescent="0.25">
      <c r="B100" s="58" t="s">
        <v>311</v>
      </c>
      <c r="C100" s="54" t="s">
        <v>108</v>
      </c>
      <c r="D100" s="31">
        <v>630</v>
      </c>
      <c r="E100" s="39" t="s">
        <v>378</v>
      </c>
      <c r="F100" s="31">
        <v>361</v>
      </c>
      <c r="G100" s="31">
        <v>388</v>
      </c>
      <c r="H100" s="31">
        <v>365</v>
      </c>
      <c r="I100" s="20">
        <f t="shared" si="5"/>
        <v>244.1145333333333</v>
      </c>
      <c r="J100" s="21">
        <f t="shared" si="6"/>
        <v>38.748338624338615</v>
      </c>
    </row>
    <row r="101" spans="2:10" s="10" customFormat="1" ht="15" customHeight="1" x14ac:dyDescent="0.25">
      <c r="B101" s="59"/>
      <c r="C101" s="55"/>
      <c r="D101" s="31">
        <v>630</v>
      </c>
      <c r="E101" s="39" t="s">
        <v>378</v>
      </c>
      <c r="F101" s="31">
        <v>130</v>
      </c>
      <c r="G101" s="31">
        <v>140</v>
      </c>
      <c r="H101" s="31">
        <v>130</v>
      </c>
      <c r="I101" s="20">
        <f t="shared" si="5"/>
        <v>87.653333333333336</v>
      </c>
      <c r="J101" s="21">
        <f t="shared" si="6"/>
        <v>13.913227513227513</v>
      </c>
    </row>
    <row r="102" spans="2:10" s="10" customFormat="1" x14ac:dyDescent="0.25">
      <c r="B102" s="58" t="s">
        <v>28</v>
      </c>
      <c r="C102" s="54" t="s">
        <v>112</v>
      </c>
      <c r="D102" s="31">
        <v>250</v>
      </c>
      <c r="E102" s="39" t="s">
        <v>378</v>
      </c>
      <c r="F102" s="31">
        <v>79</v>
      </c>
      <c r="G102" s="31">
        <v>56</v>
      </c>
      <c r="H102" s="31">
        <v>60</v>
      </c>
      <c r="I102" s="20">
        <f t="shared" si="5"/>
        <v>42.731000000000002</v>
      </c>
      <c r="J102" s="21">
        <f t="shared" si="6"/>
        <v>17.092400000000001</v>
      </c>
    </row>
    <row r="103" spans="2:10" s="10" customFormat="1" ht="20.25" customHeight="1" x14ac:dyDescent="0.25">
      <c r="B103" s="59"/>
      <c r="C103" s="55"/>
      <c r="D103" s="31">
        <v>250</v>
      </c>
      <c r="E103" s="39" t="s">
        <v>378</v>
      </c>
      <c r="F103" s="31">
        <v>185</v>
      </c>
      <c r="G103" s="31">
        <v>125</v>
      </c>
      <c r="H103" s="31">
        <v>150</v>
      </c>
      <c r="I103" s="20">
        <f t="shared" si="5"/>
        <v>100.80133333333335</v>
      </c>
      <c r="J103" s="21">
        <f t="shared" si="6"/>
        <v>40.320533333333337</v>
      </c>
    </row>
    <row r="104" spans="2:10" s="10" customFormat="1" ht="15.75" customHeight="1" x14ac:dyDescent="0.25">
      <c r="B104" s="58" t="s">
        <v>229</v>
      </c>
      <c r="C104" s="54" t="s">
        <v>80</v>
      </c>
      <c r="D104" s="31">
        <v>250</v>
      </c>
      <c r="E104" s="39" t="s">
        <v>378</v>
      </c>
      <c r="F104" s="16" t="s">
        <v>344</v>
      </c>
      <c r="G104" s="16" t="s">
        <v>345</v>
      </c>
      <c r="H104" s="31">
        <v>32</v>
      </c>
      <c r="I104" s="20">
        <f t="shared" si="5"/>
        <v>23.228133333333336</v>
      </c>
      <c r="J104" s="21">
        <f t="shared" si="6"/>
        <v>9.2912533333333336</v>
      </c>
    </row>
    <row r="105" spans="2:10" s="10" customFormat="1" x14ac:dyDescent="0.25">
      <c r="B105" s="59"/>
      <c r="C105" s="55"/>
      <c r="D105" s="31">
        <v>250</v>
      </c>
      <c r="E105" s="39" t="s">
        <v>378</v>
      </c>
      <c r="F105" s="31">
        <v>98</v>
      </c>
      <c r="G105" s="31">
        <v>95</v>
      </c>
      <c r="H105" s="31">
        <v>89</v>
      </c>
      <c r="I105" s="20">
        <f t="shared" si="5"/>
        <v>61.7956</v>
      </c>
      <c r="J105" s="21">
        <f t="shared" si="6"/>
        <v>24.718239999999998</v>
      </c>
    </row>
    <row r="106" spans="2:10" s="10" customFormat="1" ht="15" customHeight="1" x14ac:dyDescent="0.25">
      <c r="B106" s="9" t="s">
        <v>293</v>
      </c>
      <c r="C106" s="4" t="s">
        <v>66</v>
      </c>
      <c r="D106" s="31">
        <v>250</v>
      </c>
      <c r="E106" s="39" t="s">
        <v>378</v>
      </c>
      <c r="F106" s="31">
        <v>121</v>
      </c>
      <c r="G106" s="31">
        <v>122</v>
      </c>
      <c r="H106" s="31">
        <v>114</v>
      </c>
      <c r="I106" s="20">
        <f t="shared" si="5"/>
        <v>78.230599999999995</v>
      </c>
      <c r="J106" s="21">
        <f t="shared" si="6"/>
        <v>31.29224</v>
      </c>
    </row>
    <row r="107" spans="2:10" s="10" customFormat="1" x14ac:dyDescent="0.25">
      <c r="B107" s="58" t="s">
        <v>272</v>
      </c>
      <c r="C107" s="54" t="s">
        <v>123</v>
      </c>
      <c r="D107" s="31">
        <v>250</v>
      </c>
      <c r="E107" s="39" t="s">
        <v>378</v>
      </c>
      <c r="F107" s="31">
        <v>52</v>
      </c>
      <c r="G107" s="31">
        <v>47</v>
      </c>
      <c r="H107" s="31">
        <v>53</v>
      </c>
      <c r="I107" s="20">
        <f t="shared" si="5"/>
        <v>33.308266666666668</v>
      </c>
      <c r="J107" s="21">
        <f t="shared" si="6"/>
        <v>13.323306666666667</v>
      </c>
    </row>
    <row r="108" spans="2:10" s="10" customFormat="1" x14ac:dyDescent="0.25">
      <c r="B108" s="59"/>
      <c r="C108" s="55"/>
      <c r="D108" s="31">
        <v>250</v>
      </c>
      <c r="E108" s="39" t="s">
        <v>378</v>
      </c>
      <c r="F108" s="31">
        <v>35</v>
      </c>
      <c r="G108" s="31">
        <v>25</v>
      </c>
      <c r="H108" s="31">
        <v>40</v>
      </c>
      <c r="I108" s="20">
        <f t="shared" si="5"/>
        <v>21.913333333333334</v>
      </c>
      <c r="J108" s="21">
        <f t="shared" si="6"/>
        <v>8.7653333333333325</v>
      </c>
    </row>
    <row r="109" spans="2:10" s="10" customFormat="1" x14ac:dyDescent="0.25">
      <c r="B109" s="58" t="s">
        <v>190</v>
      </c>
      <c r="C109" s="54" t="s">
        <v>63</v>
      </c>
      <c r="D109" s="31">
        <v>630</v>
      </c>
      <c r="E109" s="39" t="s">
        <v>378</v>
      </c>
      <c r="F109" s="31">
        <v>146</v>
      </c>
      <c r="G109" s="31">
        <v>125</v>
      </c>
      <c r="H109" s="31">
        <v>164</v>
      </c>
      <c r="I109" s="20">
        <f t="shared" si="5"/>
        <v>95.323000000000008</v>
      </c>
      <c r="J109" s="21">
        <f t="shared" si="6"/>
        <v>15.130634920634922</v>
      </c>
    </row>
    <row r="110" spans="2:10" s="10" customFormat="1" x14ac:dyDescent="0.25">
      <c r="B110" s="59"/>
      <c r="C110" s="55"/>
      <c r="D110" s="31">
        <v>630</v>
      </c>
      <c r="E110" s="39" t="s">
        <v>378</v>
      </c>
      <c r="F110" s="31">
        <v>160</v>
      </c>
      <c r="G110" s="31">
        <v>100</v>
      </c>
      <c r="H110" s="31">
        <v>105</v>
      </c>
      <c r="I110" s="20">
        <f t="shared" si="5"/>
        <v>79.983666666666664</v>
      </c>
      <c r="J110" s="21">
        <f t="shared" si="6"/>
        <v>12.695820105820104</v>
      </c>
    </row>
    <row r="111" spans="2:10" s="10" customFormat="1" x14ac:dyDescent="0.25">
      <c r="B111" s="58" t="s">
        <v>39</v>
      </c>
      <c r="C111" s="54" t="s">
        <v>124</v>
      </c>
      <c r="D111" s="31">
        <v>630</v>
      </c>
      <c r="E111" s="39" t="s">
        <v>378</v>
      </c>
      <c r="F111" s="31">
        <v>208</v>
      </c>
      <c r="G111" s="31">
        <v>230</v>
      </c>
      <c r="H111" s="31">
        <v>218</v>
      </c>
      <c r="I111" s="20">
        <f t="shared" si="5"/>
        <v>143.75146666666666</v>
      </c>
      <c r="J111" s="21">
        <f t="shared" si="6"/>
        <v>22.817693121693118</v>
      </c>
    </row>
    <row r="112" spans="2:10" s="10" customFormat="1" ht="25.5" customHeight="1" x14ac:dyDescent="0.25">
      <c r="B112" s="59"/>
      <c r="C112" s="55"/>
      <c r="D112" s="31">
        <v>630</v>
      </c>
      <c r="E112" s="39" t="s">
        <v>378</v>
      </c>
      <c r="F112" s="31">
        <v>230</v>
      </c>
      <c r="G112" s="31">
        <v>238</v>
      </c>
      <c r="H112" s="31">
        <v>225</v>
      </c>
      <c r="I112" s="20">
        <f t="shared" si="5"/>
        <v>151.85939999999999</v>
      </c>
      <c r="J112" s="21">
        <f t="shared" si="6"/>
        <v>24.104666666666667</v>
      </c>
    </row>
    <row r="113" spans="2:10" s="10" customFormat="1" ht="15" customHeight="1" x14ac:dyDescent="0.25">
      <c r="B113" s="56" t="s">
        <v>296</v>
      </c>
      <c r="C113" s="60" t="s">
        <v>125</v>
      </c>
      <c r="D113" s="31">
        <v>250</v>
      </c>
      <c r="E113" s="39" t="s">
        <v>378</v>
      </c>
      <c r="F113" s="31">
        <v>12</v>
      </c>
      <c r="G113" s="31">
        <v>17</v>
      </c>
      <c r="H113" s="31">
        <v>28</v>
      </c>
      <c r="I113" s="20">
        <f t="shared" si="5"/>
        <v>12.490599999999999</v>
      </c>
      <c r="J113" s="21">
        <f t="shared" si="6"/>
        <v>4.9962399999999993</v>
      </c>
    </row>
    <row r="114" spans="2:10" s="10" customFormat="1" ht="15" customHeight="1" x14ac:dyDescent="0.25">
      <c r="B114" s="57"/>
      <c r="C114" s="61"/>
      <c r="D114" s="31">
        <v>250</v>
      </c>
      <c r="E114" s="39" t="s">
        <v>378</v>
      </c>
      <c r="F114" s="31">
        <v>17</v>
      </c>
      <c r="G114" s="31">
        <v>24</v>
      </c>
      <c r="H114" s="31">
        <v>33</v>
      </c>
      <c r="I114" s="20">
        <f t="shared" si="5"/>
        <v>16.215866666666667</v>
      </c>
      <c r="J114" s="21">
        <f t="shared" si="6"/>
        <v>6.486346666666666</v>
      </c>
    </row>
    <row r="115" spans="2:10" s="10" customFormat="1" ht="20.25" customHeight="1" x14ac:dyDescent="0.25">
      <c r="B115" s="9" t="s">
        <v>135</v>
      </c>
      <c r="C115" s="4" t="s">
        <v>137</v>
      </c>
      <c r="D115" s="31">
        <v>630</v>
      </c>
      <c r="E115" s="39" t="s">
        <v>378</v>
      </c>
      <c r="F115" s="31">
        <v>286</v>
      </c>
      <c r="G115" s="31">
        <v>260</v>
      </c>
      <c r="H115" s="31">
        <v>298</v>
      </c>
      <c r="I115" s="20">
        <f t="shared" si="5"/>
        <v>184.94853333333333</v>
      </c>
      <c r="J115" s="21">
        <f t="shared" si="6"/>
        <v>29.356910052910052</v>
      </c>
    </row>
    <row r="116" spans="2:10" s="10" customFormat="1" ht="30.75" customHeight="1" x14ac:dyDescent="0.25">
      <c r="B116" s="58" t="s">
        <v>161</v>
      </c>
      <c r="C116" s="54" t="s">
        <v>113</v>
      </c>
      <c r="D116" s="31">
        <v>630</v>
      </c>
      <c r="E116" s="39" t="s">
        <v>378</v>
      </c>
      <c r="F116" s="31">
        <v>12</v>
      </c>
      <c r="G116" s="31">
        <v>19</v>
      </c>
      <c r="H116" s="31">
        <v>22</v>
      </c>
      <c r="I116" s="20">
        <f t="shared" si="5"/>
        <v>11.614066666666668</v>
      </c>
      <c r="J116" s="21">
        <f t="shared" si="6"/>
        <v>1.8435026455026458</v>
      </c>
    </row>
    <row r="117" spans="2:10" s="10" customFormat="1" ht="36.75" customHeight="1" x14ac:dyDescent="0.25">
      <c r="B117" s="59"/>
      <c r="C117" s="55"/>
      <c r="D117" s="31">
        <v>630</v>
      </c>
      <c r="E117" s="39" t="s">
        <v>378</v>
      </c>
      <c r="F117" s="31">
        <v>250</v>
      </c>
      <c r="G117" s="31">
        <v>235</v>
      </c>
      <c r="H117" s="31">
        <v>220</v>
      </c>
      <c r="I117" s="20">
        <f t="shared" si="5"/>
        <v>154.489</v>
      </c>
      <c r="J117" s="21">
        <f t="shared" si="6"/>
        <v>24.522063492063491</v>
      </c>
    </row>
    <row r="118" spans="2:10" s="10" customFormat="1" ht="15" customHeight="1" x14ac:dyDescent="0.25">
      <c r="B118" s="58" t="s">
        <v>31</v>
      </c>
      <c r="C118" s="54" t="s">
        <v>118</v>
      </c>
      <c r="D118" s="31">
        <v>250</v>
      </c>
      <c r="E118" s="39" t="s">
        <v>378</v>
      </c>
      <c r="F118" s="31">
        <v>70</v>
      </c>
      <c r="G118" s="31">
        <v>90</v>
      </c>
      <c r="H118" s="31">
        <v>70</v>
      </c>
      <c r="I118" s="20">
        <f t="shared" si="5"/>
        <v>50.400666666666673</v>
      </c>
      <c r="J118" s="21">
        <f t="shared" si="6"/>
        <v>20.160266666666669</v>
      </c>
    </row>
    <row r="119" spans="2:10" s="10" customFormat="1" x14ac:dyDescent="0.25">
      <c r="B119" s="59"/>
      <c r="C119" s="55"/>
      <c r="D119" s="31">
        <v>250</v>
      </c>
      <c r="E119" s="39" t="s">
        <v>378</v>
      </c>
      <c r="F119" s="31">
        <v>150</v>
      </c>
      <c r="G119" s="31">
        <v>180</v>
      </c>
      <c r="H119" s="31">
        <v>175</v>
      </c>
      <c r="I119" s="20">
        <f t="shared" si="5"/>
        <v>110.66233333333334</v>
      </c>
      <c r="J119" s="21">
        <f t="shared" si="6"/>
        <v>44.264933333333332</v>
      </c>
    </row>
    <row r="120" spans="2:10" s="10" customFormat="1" ht="15" customHeight="1" x14ac:dyDescent="0.25">
      <c r="B120" s="9" t="s">
        <v>15</v>
      </c>
      <c r="C120" s="4" t="s">
        <v>70</v>
      </c>
      <c r="D120" s="31">
        <v>250</v>
      </c>
      <c r="E120" s="39" t="s">
        <v>378</v>
      </c>
      <c r="F120" s="31">
        <v>135</v>
      </c>
      <c r="G120" s="31">
        <v>168</v>
      </c>
      <c r="H120" s="31">
        <v>152</v>
      </c>
      <c r="I120" s="20">
        <f t="shared" si="5"/>
        <v>99.705666666666659</v>
      </c>
      <c r="J120" s="21">
        <f t="shared" si="6"/>
        <v>39.882266666666666</v>
      </c>
    </row>
    <row r="121" spans="2:10" s="10" customFormat="1" ht="30" customHeight="1" x14ac:dyDescent="0.25">
      <c r="B121" s="9" t="s">
        <v>16</v>
      </c>
      <c r="C121" s="4" t="s">
        <v>72</v>
      </c>
      <c r="D121" s="31">
        <v>250</v>
      </c>
      <c r="E121" s="39" t="s">
        <v>378</v>
      </c>
      <c r="F121" s="31">
        <v>198</v>
      </c>
      <c r="G121" s="31">
        <v>211</v>
      </c>
      <c r="H121" s="31">
        <v>170</v>
      </c>
      <c r="I121" s="20">
        <f t="shared" si="5"/>
        <v>126.87820000000001</v>
      </c>
      <c r="J121" s="21">
        <f t="shared" ref="J121:J153" si="7">I121/D121*100</f>
        <v>50.751280000000001</v>
      </c>
    </row>
    <row r="122" spans="2:10" s="10" customFormat="1" ht="15" customHeight="1" x14ac:dyDescent="0.25">
      <c r="B122" s="9" t="s">
        <v>230</v>
      </c>
      <c r="C122" s="4" t="s">
        <v>79</v>
      </c>
      <c r="D122" s="31">
        <v>250</v>
      </c>
      <c r="E122" s="39" t="s">
        <v>378</v>
      </c>
      <c r="F122" s="31">
        <v>65</v>
      </c>
      <c r="G122" s="31">
        <v>55</v>
      </c>
      <c r="H122" s="31">
        <v>60</v>
      </c>
      <c r="I122" s="20">
        <f t="shared" si="5"/>
        <v>39.444000000000003</v>
      </c>
      <c r="J122" s="21">
        <f t="shared" si="7"/>
        <v>15.7776</v>
      </c>
    </row>
    <row r="123" spans="2:10" s="10" customFormat="1" ht="23.25" customHeight="1" x14ac:dyDescent="0.25">
      <c r="B123" s="9" t="s">
        <v>231</v>
      </c>
      <c r="C123" s="4" t="s">
        <v>114</v>
      </c>
      <c r="D123" s="31">
        <v>400</v>
      </c>
      <c r="E123" s="39" t="s">
        <v>378</v>
      </c>
      <c r="F123" s="31">
        <v>135</v>
      </c>
      <c r="G123" s="31">
        <v>175</v>
      </c>
      <c r="H123" s="31">
        <v>141</v>
      </c>
      <c r="I123" s="20">
        <f t="shared" si="5"/>
        <v>98.829133333333345</v>
      </c>
      <c r="J123" s="21">
        <f t="shared" si="7"/>
        <v>24.707283333333336</v>
      </c>
    </row>
    <row r="124" spans="2:10" s="10" customFormat="1" ht="15" customHeight="1" x14ac:dyDescent="0.25">
      <c r="B124" s="9" t="s">
        <v>166</v>
      </c>
      <c r="C124" s="4" t="s">
        <v>61</v>
      </c>
      <c r="D124" s="31">
        <v>630</v>
      </c>
      <c r="E124" s="39" t="s">
        <v>378</v>
      </c>
      <c r="F124" s="31">
        <v>135</v>
      </c>
      <c r="G124" s="31">
        <v>115</v>
      </c>
      <c r="H124" s="31">
        <v>134</v>
      </c>
      <c r="I124" s="20">
        <f t="shared" si="5"/>
        <v>84.147199999999998</v>
      </c>
      <c r="J124" s="21">
        <f t="shared" si="7"/>
        <v>13.356698412698412</v>
      </c>
    </row>
    <row r="125" spans="2:10" s="10" customFormat="1" ht="15" customHeight="1" x14ac:dyDescent="0.25">
      <c r="B125" s="9" t="s">
        <v>195</v>
      </c>
      <c r="C125" s="4" t="s">
        <v>62</v>
      </c>
      <c r="D125" s="31">
        <v>400</v>
      </c>
      <c r="E125" s="39" t="s">
        <v>378</v>
      </c>
      <c r="F125" s="31">
        <v>155</v>
      </c>
      <c r="G125" s="31">
        <v>178</v>
      </c>
      <c r="H125" s="31">
        <v>130</v>
      </c>
      <c r="I125" s="20">
        <f t="shared" si="5"/>
        <v>101.45873333333334</v>
      </c>
      <c r="J125" s="21">
        <f t="shared" si="7"/>
        <v>25.364683333333339</v>
      </c>
    </row>
    <row r="126" spans="2:10" s="10" customFormat="1" ht="15" customHeight="1" x14ac:dyDescent="0.25">
      <c r="B126" s="9" t="s">
        <v>10</v>
      </c>
      <c r="C126" s="4" t="s">
        <v>64</v>
      </c>
      <c r="D126" s="31">
        <v>250</v>
      </c>
      <c r="E126" s="39" t="s">
        <v>378</v>
      </c>
      <c r="F126" s="31">
        <v>90</v>
      </c>
      <c r="G126" s="31">
        <v>71</v>
      </c>
      <c r="H126" s="31">
        <v>52</v>
      </c>
      <c r="I126" s="20">
        <f t="shared" si="5"/>
        <v>46.675400000000003</v>
      </c>
      <c r="J126" s="21">
        <f t="shared" si="7"/>
        <v>18.670160000000003</v>
      </c>
    </row>
    <row r="127" spans="2:10" s="10" customFormat="1" ht="15" customHeight="1" x14ac:dyDescent="0.25">
      <c r="B127" s="9" t="s">
        <v>232</v>
      </c>
      <c r="C127" s="4" t="s">
        <v>63</v>
      </c>
      <c r="D127" s="31">
        <v>250</v>
      </c>
      <c r="E127" s="39" t="s">
        <v>378</v>
      </c>
      <c r="F127" s="31">
        <v>44</v>
      </c>
      <c r="G127" s="31">
        <v>50</v>
      </c>
      <c r="H127" s="31">
        <v>47</v>
      </c>
      <c r="I127" s="20">
        <f t="shared" si="5"/>
        <v>30.8978</v>
      </c>
      <c r="J127" s="21">
        <f t="shared" si="7"/>
        <v>12.359119999999999</v>
      </c>
    </row>
    <row r="128" spans="2:10" s="10" customFormat="1" ht="15" customHeight="1" x14ac:dyDescent="0.25">
      <c r="B128" s="9" t="s">
        <v>282</v>
      </c>
      <c r="C128" s="4" t="s">
        <v>65</v>
      </c>
      <c r="D128" s="31">
        <v>250</v>
      </c>
      <c r="E128" s="39" t="s">
        <v>378</v>
      </c>
      <c r="F128" s="31">
        <v>210</v>
      </c>
      <c r="G128" s="31">
        <v>195</v>
      </c>
      <c r="H128" s="31">
        <v>196</v>
      </c>
      <c r="I128" s="20">
        <f t="shared" si="5"/>
        <v>131.69913333333332</v>
      </c>
      <c r="J128" s="21">
        <f t="shared" si="7"/>
        <v>52.679653333333334</v>
      </c>
    </row>
    <row r="129" spans="2:10" s="10" customFormat="1" ht="15" customHeight="1" x14ac:dyDescent="0.25">
      <c r="B129" s="9" t="s">
        <v>11</v>
      </c>
      <c r="C129" s="4" t="s">
        <v>66</v>
      </c>
      <c r="D129" s="31">
        <v>320</v>
      </c>
      <c r="E129" s="39" t="s">
        <v>378</v>
      </c>
      <c r="F129" s="31">
        <v>178</v>
      </c>
      <c r="G129" s="31">
        <v>134</v>
      </c>
      <c r="H129" s="31">
        <v>122</v>
      </c>
      <c r="I129" s="20">
        <f t="shared" si="5"/>
        <v>95.103866666666661</v>
      </c>
      <c r="J129" s="21">
        <f t="shared" si="7"/>
        <v>29.719958333333331</v>
      </c>
    </row>
    <row r="130" spans="2:10" s="10" customFormat="1" x14ac:dyDescent="0.25">
      <c r="B130" s="9" t="s">
        <v>12</v>
      </c>
      <c r="C130" s="4" t="s">
        <v>63</v>
      </c>
      <c r="D130" s="31">
        <v>180</v>
      </c>
      <c r="E130" s="39" t="s">
        <v>378</v>
      </c>
      <c r="F130" s="31">
        <v>50</v>
      </c>
      <c r="G130" s="31">
        <v>57</v>
      </c>
      <c r="H130" s="31">
        <v>80</v>
      </c>
      <c r="I130" s="20">
        <f t="shared" si="5"/>
        <v>40.977933333333333</v>
      </c>
      <c r="J130" s="21">
        <f t="shared" si="7"/>
        <v>22.765518518518519</v>
      </c>
    </row>
    <row r="131" spans="2:10" s="10" customFormat="1" ht="15" customHeight="1" x14ac:dyDescent="0.25">
      <c r="B131" s="9" t="s">
        <v>13</v>
      </c>
      <c r="C131" s="4" t="s">
        <v>67</v>
      </c>
      <c r="D131" s="31">
        <v>400</v>
      </c>
      <c r="E131" s="39" t="s">
        <v>378</v>
      </c>
      <c r="F131" s="31">
        <v>95</v>
      </c>
      <c r="G131" s="31">
        <v>61</v>
      </c>
      <c r="H131" s="31">
        <v>70</v>
      </c>
      <c r="I131" s="20">
        <f t="shared" si="5"/>
        <v>49.524133333333332</v>
      </c>
      <c r="J131" s="21">
        <f t="shared" si="7"/>
        <v>12.381033333333333</v>
      </c>
    </row>
    <row r="132" spans="2:10" s="10" customFormat="1" ht="15" customHeight="1" x14ac:dyDescent="0.25">
      <c r="B132" s="9" t="s">
        <v>136</v>
      </c>
      <c r="C132" s="4" t="s">
        <v>138</v>
      </c>
      <c r="D132" s="31">
        <v>630</v>
      </c>
      <c r="E132" s="39" t="s">
        <v>378</v>
      </c>
      <c r="F132" s="31">
        <v>87</v>
      </c>
      <c r="G132" s="31">
        <v>100</v>
      </c>
      <c r="H132" s="31">
        <v>82</v>
      </c>
      <c r="I132" s="20">
        <f t="shared" si="5"/>
        <v>58.946866666666672</v>
      </c>
      <c r="J132" s="21">
        <f t="shared" si="7"/>
        <v>9.3566455026455042</v>
      </c>
    </row>
    <row r="133" spans="2:10" s="10" customFormat="1" ht="18" customHeight="1" x14ac:dyDescent="0.25">
      <c r="B133" s="25" t="s">
        <v>168</v>
      </c>
      <c r="C133" s="29" t="s">
        <v>105</v>
      </c>
      <c r="D133" s="28">
        <v>630</v>
      </c>
      <c r="E133" s="39" t="s">
        <v>378</v>
      </c>
      <c r="F133" s="28">
        <v>235</v>
      </c>
      <c r="G133" s="28">
        <v>180</v>
      </c>
      <c r="H133" s="28">
        <v>215</v>
      </c>
      <c r="I133" s="20">
        <f t="shared" si="5"/>
        <v>138.054</v>
      </c>
      <c r="J133" s="21">
        <f t="shared" si="7"/>
        <v>21.913333333333334</v>
      </c>
    </row>
    <row r="134" spans="2:10" s="10" customFormat="1" ht="15" customHeight="1" x14ac:dyDescent="0.25">
      <c r="B134" s="58" t="s">
        <v>14</v>
      </c>
      <c r="C134" s="54" t="s">
        <v>63</v>
      </c>
      <c r="D134" s="28">
        <v>250</v>
      </c>
      <c r="E134" s="39" t="s">
        <v>378</v>
      </c>
      <c r="F134" s="31">
        <v>25</v>
      </c>
      <c r="G134" s="31">
        <v>40</v>
      </c>
      <c r="H134" s="31">
        <v>20</v>
      </c>
      <c r="I134" s="20">
        <f t="shared" si="5"/>
        <v>18.626333333333331</v>
      </c>
      <c r="J134" s="21">
        <f t="shared" si="7"/>
        <v>7.4505333333333326</v>
      </c>
    </row>
    <row r="135" spans="2:10" s="10" customFormat="1" ht="18.75" customHeight="1" x14ac:dyDescent="0.25">
      <c r="B135" s="59"/>
      <c r="C135" s="55"/>
      <c r="D135" s="28">
        <v>250</v>
      </c>
      <c r="E135" s="39" t="s">
        <v>378</v>
      </c>
      <c r="F135" s="31">
        <v>99</v>
      </c>
      <c r="G135" s="31">
        <v>46</v>
      </c>
      <c r="H135" s="31">
        <v>74</v>
      </c>
      <c r="I135" s="20">
        <f t="shared" si="5"/>
        <v>47.990200000000002</v>
      </c>
      <c r="J135" s="21">
        <f t="shared" si="7"/>
        <v>19.196080000000002</v>
      </c>
    </row>
    <row r="136" spans="2:10" s="10" customFormat="1" x14ac:dyDescent="0.25">
      <c r="B136" s="9" t="s">
        <v>197</v>
      </c>
      <c r="C136" s="4" t="s">
        <v>63</v>
      </c>
      <c r="D136" s="31">
        <v>400</v>
      </c>
      <c r="E136" s="39" t="s">
        <v>378</v>
      </c>
      <c r="F136" s="31">
        <v>92</v>
      </c>
      <c r="G136" s="31">
        <v>96</v>
      </c>
      <c r="H136" s="31">
        <v>93</v>
      </c>
      <c r="I136" s="20">
        <f t="shared" ref="I136:I204" si="8">(F136+G136+H136)/3*0.38*1.73</f>
        <v>61.576466666666668</v>
      </c>
      <c r="J136" s="21">
        <f t="shared" si="7"/>
        <v>15.394116666666669</v>
      </c>
    </row>
    <row r="137" spans="2:10" s="10" customFormat="1" ht="15" customHeight="1" x14ac:dyDescent="0.25">
      <c r="B137" s="9" t="s">
        <v>170</v>
      </c>
      <c r="C137" s="4" t="s">
        <v>73</v>
      </c>
      <c r="D137" s="31">
        <v>400</v>
      </c>
      <c r="E137" s="39" t="s">
        <v>378</v>
      </c>
      <c r="F137" s="31">
        <v>98</v>
      </c>
      <c r="G137" s="31">
        <v>95</v>
      </c>
      <c r="H137" s="31">
        <v>93</v>
      </c>
      <c r="I137" s="20">
        <f t="shared" si="8"/>
        <v>62.672133333333335</v>
      </c>
      <c r="J137" s="21">
        <f t="shared" si="7"/>
        <v>15.668033333333334</v>
      </c>
    </row>
    <row r="138" spans="2:10" s="10" customFormat="1" x14ac:dyDescent="0.25">
      <c r="B138" s="9" t="s">
        <v>233</v>
      </c>
      <c r="C138" s="4" t="s">
        <v>63</v>
      </c>
      <c r="D138" s="31">
        <v>250</v>
      </c>
      <c r="E138" s="39" t="s">
        <v>378</v>
      </c>
      <c r="F138" s="31">
        <v>51</v>
      </c>
      <c r="G138" s="31">
        <v>53</v>
      </c>
      <c r="H138" s="31">
        <v>48</v>
      </c>
      <c r="I138" s="20">
        <f t="shared" si="8"/>
        <v>33.308266666666668</v>
      </c>
      <c r="J138" s="21">
        <f t="shared" si="7"/>
        <v>13.323306666666667</v>
      </c>
    </row>
    <row r="139" spans="2:10" s="10" customFormat="1" ht="15" customHeight="1" x14ac:dyDescent="0.25">
      <c r="B139" s="9" t="s">
        <v>234</v>
      </c>
      <c r="C139" s="4" t="s">
        <v>63</v>
      </c>
      <c r="D139" s="31">
        <v>250</v>
      </c>
      <c r="E139" s="39" t="s">
        <v>378</v>
      </c>
      <c r="F139" s="31">
        <v>80</v>
      </c>
      <c r="G139" s="31">
        <v>85</v>
      </c>
      <c r="H139" s="31">
        <v>82</v>
      </c>
      <c r="I139" s="20">
        <f t="shared" si="8"/>
        <v>54.125933333333329</v>
      </c>
      <c r="J139" s="21">
        <f t="shared" si="7"/>
        <v>21.650373333333331</v>
      </c>
    </row>
    <row r="140" spans="2:10" s="10" customFormat="1" ht="15" customHeight="1" x14ac:dyDescent="0.25">
      <c r="B140" s="9" t="s">
        <v>171</v>
      </c>
      <c r="C140" s="4" t="s">
        <v>63</v>
      </c>
      <c r="D140" s="31">
        <v>400</v>
      </c>
      <c r="E140" s="39" t="s">
        <v>378</v>
      </c>
      <c r="F140" s="31">
        <v>54</v>
      </c>
      <c r="G140" s="31">
        <v>102</v>
      </c>
      <c r="H140" s="31">
        <v>60</v>
      </c>
      <c r="I140" s="20">
        <f t="shared" si="8"/>
        <v>47.332799999999999</v>
      </c>
      <c r="J140" s="21">
        <f t="shared" si="7"/>
        <v>11.8332</v>
      </c>
    </row>
    <row r="141" spans="2:10" s="10" customFormat="1" ht="15" customHeight="1" x14ac:dyDescent="0.25">
      <c r="B141" s="9" t="s">
        <v>198</v>
      </c>
      <c r="C141" s="4" t="s">
        <v>69</v>
      </c>
      <c r="D141" s="31">
        <v>250</v>
      </c>
      <c r="E141" s="39" t="s">
        <v>378</v>
      </c>
      <c r="F141" s="31">
        <v>165</v>
      </c>
      <c r="G141" s="31">
        <v>126</v>
      </c>
      <c r="H141" s="31">
        <v>160</v>
      </c>
      <c r="I141" s="20">
        <f t="shared" si="8"/>
        <v>98.829133333333345</v>
      </c>
      <c r="J141" s="21">
        <f t="shared" si="7"/>
        <v>39.531653333333338</v>
      </c>
    </row>
    <row r="142" spans="2:10" s="10" customFormat="1" ht="15" customHeight="1" x14ac:dyDescent="0.25">
      <c r="B142" s="9" t="s">
        <v>169</v>
      </c>
      <c r="C142" s="4" t="s">
        <v>71</v>
      </c>
      <c r="D142" s="31">
        <v>320</v>
      </c>
      <c r="E142" s="39" t="s">
        <v>378</v>
      </c>
      <c r="F142" s="31">
        <v>95</v>
      </c>
      <c r="G142" s="31">
        <v>110</v>
      </c>
      <c r="H142" s="31">
        <v>114</v>
      </c>
      <c r="I142" s="20">
        <f t="shared" si="8"/>
        <v>69.903533333333328</v>
      </c>
      <c r="J142" s="21">
        <f t="shared" si="7"/>
        <v>21.844854166666668</v>
      </c>
    </row>
    <row r="143" spans="2:10" s="10" customFormat="1" ht="15" customHeight="1" x14ac:dyDescent="0.25">
      <c r="B143" s="9" t="s">
        <v>184</v>
      </c>
      <c r="C143" s="4" t="s">
        <v>115</v>
      </c>
      <c r="D143" s="31">
        <v>400</v>
      </c>
      <c r="E143" s="39" t="s">
        <v>378</v>
      </c>
      <c r="F143" s="31">
        <v>115</v>
      </c>
      <c r="G143" s="31">
        <v>105</v>
      </c>
      <c r="H143" s="31">
        <v>145</v>
      </c>
      <c r="I143" s="20">
        <f t="shared" si="8"/>
        <v>79.983666666666664</v>
      </c>
      <c r="J143" s="21">
        <f t="shared" si="7"/>
        <v>19.995916666666666</v>
      </c>
    </row>
    <row r="144" spans="2:10" s="10" customFormat="1" ht="21" customHeight="1" x14ac:dyDescent="0.25">
      <c r="B144" s="58" t="s">
        <v>185</v>
      </c>
      <c r="C144" s="54" t="s">
        <v>116</v>
      </c>
      <c r="D144" s="31">
        <v>400</v>
      </c>
      <c r="E144" s="39" t="s">
        <v>378</v>
      </c>
      <c r="F144" s="31">
        <v>160</v>
      </c>
      <c r="G144" s="31">
        <v>170</v>
      </c>
      <c r="H144" s="31">
        <v>195</v>
      </c>
      <c r="I144" s="20">
        <f t="shared" si="8"/>
        <v>115.045</v>
      </c>
      <c r="J144" s="21">
        <f t="shared" si="7"/>
        <v>28.76125</v>
      </c>
    </row>
    <row r="145" spans="2:10" s="10" customFormat="1" x14ac:dyDescent="0.25">
      <c r="B145" s="59"/>
      <c r="C145" s="55"/>
      <c r="D145" s="31">
        <v>400</v>
      </c>
      <c r="E145" s="39" t="s">
        <v>378</v>
      </c>
      <c r="F145" s="31">
        <v>37</v>
      </c>
      <c r="G145" s="31">
        <v>43</v>
      </c>
      <c r="H145" s="31">
        <v>31</v>
      </c>
      <c r="I145" s="20">
        <f t="shared" si="8"/>
        <v>24.323800000000002</v>
      </c>
      <c r="J145" s="21">
        <f t="shared" si="7"/>
        <v>6.0809500000000005</v>
      </c>
    </row>
    <row r="146" spans="2:10" s="10" customFormat="1" ht="15" customHeight="1" x14ac:dyDescent="0.25">
      <c r="B146" s="9" t="s">
        <v>235</v>
      </c>
      <c r="C146" s="4" t="s">
        <v>310</v>
      </c>
      <c r="D146" s="31">
        <v>250</v>
      </c>
      <c r="E146" s="31" t="s">
        <v>377</v>
      </c>
      <c r="F146" s="31">
        <v>62</v>
      </c>
      <c r="G146" s="31">
        <v>49</v>
      </c>
      <c r="H146" s="31">
        <v>35</v>
      </c>
      <c r="I146" s="20">
        <f t="shared" si="8"/>
        <v>31.993466666666663</v>
      </c>
      <c r="J146" s="21">
        <f t="shared" si="7"/>
        <v>12.797386666666666</v>
      </c>
    </row>
    <row r="147" spans="2:10" s="10" customFormat="1" ht="15" customHeight="1" x14ac:dyDescent="0.25">
      <c r="B147" s="9" t="s">
        <v>236</v>
      </c>
      <c r="C147" s="4" t="s">
        <v>165</v>
      </c>
      <c r="D147" s="31">
        <v>160</v>
      </c>
      <c r="E147" s="39" t="s">
        <v>377</v>
      </c>
      <c r="F147" s="31">
        <v>15</v>
      </c>
      <c r="G147" s="31">
        <v>24</v>
      </c>
      <c r="H147" s="31">
        <v>33</v>
      </c>
      <c r="I147" s="20">
        <f t="shared" si="8"/>
        <v>15.777600000000001</v>
      </c>
      <c r="J147" s="21">
        <f t="shared" si="7"/>
        <v>9.8610000000000007</v>
      </c>
    </row>
    <row r="148" spans="2:10" s="10" customFormat="1" ht="15" customHeight="1" x14ac:dyDescent="0.25">
      <c r="B148" s="9" t="s">
        <v>237</v>
      </c>
      <c r="C148" s="4" t="s">
        <v>164</v>
      </c>
      <c r="D148" s="31">
        <v>250</v>
      </c>
      <c r="E148" s="53" t="s">
        <v>377</v>
      </c>
      <c r="F148" s="31">
        <v>150</v>
      </c>
      <c r="G148" s="31">
        <v>141</v>
      </c>
      <c r="H148" s="31">
        <v>106</v>
      </c>
      <c r="I148" s="20">
        <f t="shared" si="8"/>
        <v>86.99593333333334</v>
      </c>
      <c r="J148" s="21">
        <f t="shared" si="7"/>
        <v>34.798373333333338</v>
      </c>
    </row>
    <row r="149" spans="2:10" s="10" customFormat="1" ht="15" customHeight="1" x14ac:dyDescent="0.25">
      <c r="B149" s="9" t="s">
        <v>360</v>
      </c>
      <c r="C149" s="4" t="s">
        <v>90</v>
      </c>
      <c r="D149" s="31">
        <v>250</v>
      </c>
      <c r="E149" s="53" t="s">
        <v>377</v>
      </c>
      <c r="F149" s="31">
        <v>18</v>
      </c>
      <c r="G149" s="31">
        <v>21</v>
      </c>
      <c r="H149" s="31">
        <v>19</v>
      </c>
      <c r="I149" s="20">
        <f t="shared" si="8"/>
        <v>12.709733333333332</v>
      </c>
      <c r="J149" s="21">
        <f t="shared" si="7"/>
        <v>5.0838933333333332</v>
      </c>
    </row>
    <row r="150" spans="2:10" s="10" customFormat="1" x14ac:dyDescent="0.25">
      <c r="B150" s="9" t="s">
        <v>238</v>
      </c>
      <c r="C150" s="4" t="s">
        <v>90</v>
      </c>
      <c r="D150" s="31">
        <v>180</v>
      </c>
      <c r="E150" s="31" t="s">
        <v>378</v>
      </c>
      <c r="F150" s="31">
        <v>73</v>
      </c>
      <c r="G150" s="31">
        <v>102</v>
      </c>
      <c r="H150" s="31">
        <v>61</v>
      </c>
      <c r="I150" s="20">
        <f t="shared" si="8"/>
        <v>51.715466666666671</v>
      </c>
      <c r="J150" s="21">
        <f t="shared" si="7"/>
        <v>28.730814814814821</v>
      </c>
    </row>
    <row r="151" spans="2:10" s="10" customFormat="1" x14ac:dyDescent="0.25">
      <c r="B151" s="9" t="s">
        <v>239</v>
      </c>
      <c r="C151" s="4" t="s">
        <v>90</v>
      </c>
      <c r="D151" s="31">
        <v>250</v>
      </c>
      <c r="E151" s="39" t="s">
        <v>378</v>
      </c>
      <c r="F151" s="31">
        <v>78</v>
      </c>
      <c r="G151" s="31">
        <v>63</v>
      </c>
      <c r="H151" s="31">
        <v>51</v>
      </c>
      <c r="I151" s="20">
        <f t="shared" si="8"/>
        <v>42.073599999999999</v>
      </c>
      <c r="J151" s="21">
        <f t="shared" si="7"/>
        <v>16.829439999999998</v>
      </c>
    </row>
    <row r="152" spans="2:10" s="10" customFormat="1" x14ac:dyDescent="0.25">
      <c r="B152" s="9" t="s">
        <v>359</v>
      </c>
      <c r="C152" s="4" t="s">
        <v>90</v>
      </c>
      <c r="D152" s="31">
        <v>160</v>
      </c>
      <c r="E152" s="39" t="s">
        <v>378</v>
      </c>
      <c r="F152" s="31">
        <v>15</v>
      </c>
      <c r="G152" s="31">
        <v>14</v>
      </c>
      <c r="H152" s="31">
        <v>22</v>
      </c>
      <c r="I152" s="20">
        <f t="shared" si="8"/>
        <v>11.175800000000001</v>
      </c>
      <c r="J152" s="21">
        <f t="shared" si="7"/>
        <v>6.9848749999999997</v>
      </c>
    </row>
    <row r="153" spans="2:10" s="10" customFormat="1" x14ac:dyDescent="0.25">
      <c r="B153" s="25" t="s">
        <v>367</v>
      </c>
      <c r="C153" s="29"/>
      <c r="D153" s="31">
        <v>100</v>
      </c>
      <c r="E153" s="39" t="s">
        <v>378</v>
      </c>
      <c r="F153" s="31">
        <v>15</v>
      </c>
      <c r="G153" s="31">
        <v>22</v>
      </c>
      <c r="H153" s="31">
        <v>23</v>
      </c>
      <c r="I153" s="20">
        <f t="shared" si="8"/>
        <v>13.148</v>
      </c>
      <c r="J153" s="21">
        <f t="shared" si="7"/>
        <v>13.147999999999998</v>
      </c>
    </row>
    <row r="154" spans="2:10" s="10" customFormat="1" x14ac:dyDescent="0.25">
      <c r="B154" s="25" t="s">
        <v>351</v>
      </c>
      <c r="C154" s="29"/>
      <c r="D154" s="31">
        <v>100</v>
      </c>
      <c r="E154" s="39" t="s">
        <v>378</v>
      </c>
      <c r="F154" s="31">
        <v>25</v>
      </c>
      <c r="G154" s="31">
        <v>33</v>
      </c>
      <c r="H154" s="31">
        <v>20</v>
      </c>
      <c r="I154" s="20">
        <f t="shared" si="8"/>
        <v>17.092400000000001</v>
      </c>
      <c r="J154" s="21">
        <f>I154/D154*100</f>
        <v>17.092400000000001</v>
      </c>
    </row>
    <row r="155" spans="2:10" s="10" customFormat="1" x14ac:dyDescent="0.25">
      <c r="B155" s="25" t="s">
        <v>353</v>
      </c>
      <c r="C155" s="29"/>
      <c r="D155" s="31">
        <v>100</v>
      </c>
      <c r="E155" s="39" t="s">
        <v>378</v>
      </c>
      <c r="F155" s="31">
        <v>35</v>
      </c>
      <c r="G155" s="31">
        <v>25</v>
      </c>
      <c r="H155" s="31">
        <v>28</v>
      </c>
      <c r="I155" s="20">
        <f t="shared" si="8"/>
        <v>19.283733333333334</v>
      </c>
      <c r="J155" s="21">
        <f>I155/D155*100</f>
        <v>19.283733333333334</v>
      </c>
    </row>
    <row r="156" spans="2:10" s="10" customFormat="1" x14ac:dyDescent="0.25">
      <c r="B156" s="25" t="s">
        <v>354</v>
      </c>
      <c r="C156" s="29"/>
      <c r="D156" s="31">
        <v>100</v>
      </c>
      <c r="E156" s="39" t="s">
        <v>378</v>
      </c>
      <c r="F156" s="31">
        <v>19</v>
      </c>
      <c r="G156" s="31">
        <v>21</v>
      </c>
      <c r="H156" s="31">
        <v>20</v>
      </c>
      <c r="I156" s="20">
        <f t="shared" si="8"/>
        <v>13.148</v>
      </c>
      <c r="J156" s="21">
        <f>I156/D156*100</f>
        <v>13.147999999999998</v>
      </c>
    </row>
    <row r="157" spans="2:10" s="10" customFormat="1" x14ac:dyDescent="0.25">
      <c r="B157" s="25" t="s">
        <v>352</v>
      </c>
      <c r="C157" s="29"/>
      <c r="D157" s="31">
        <v>160</v>
      </c>
      <c r="E157" s="39" t="s">
        <v>378</v>
      </c>
      <c r="F157" s="31">
        <v>11</v>
      </c>
      <c r="G157" s="31">
        <v>14</v>
      </c>
      <c r="H157" s="31">
        <v>18</v>
      </c>
      <c r="I157" s="20">
        <f t="shared" si="8"/>
        <v>9.4227333333333334</v>
      </c>
      <c r="J157" s="21">
        <f>I157/D157*100</f>
        <v>5.8892083333333334</v>
      </c>
    </row>
    <row r="158" spans="2:10" s="10" customFormat="1" x14ac:dyDescent="0.25">
      <c r="B158" s="25" t="s">
        <v>368</v>
      </c>
      <c r="C158" s="29"/>
      <c r="D158" s="31">
        <v>160</v>
      </c>
      <c r="E158" s="39" t="s">
        <v>378</v>
      </c>
      <c r="F158" s="31">
        <v>5</v>
      </c>
      <c r="G158" s="31">
        <v>7</v>
      </c>
      <c r="H158" s="31">
        <v>3</v>
      </c>
      <c r="I158" s="20">
        <f t="shared" si="8"/>
        <v>3.2869999999999999</v>
      </c>
      <c r="J158" s="21">
        <f>I158/D158*100</f>
        <v>2.0543749999999998</v>
      </c>
    </row>
    <row r="159" spans="2:10" s="10" customFormat="1" x14ac:dyDescent="0.25">
      <c r="B159" s="25" t="s">
        <v>355</v>
      </c>
      <c r="C159" s="29"/>
      <c r="D159" s="31">
        <v>160</v>
      </c>
      <c r="E159" s="39" t="s">
        <v>378</v>
      </c>
      <c r="F159" s="31">
        <v>130</v>
      </c>
      <c r="G159" s="31">
        <v>135</v>
      </c>
      <c r="H159" s="31">
        <v>134</v>
      </c>
      <c r="I159" s="20">
        <f t="shared" si="8"/>
        <v>87.434200000000004</v>
      </c>
      <c r="J159" s="21">
        <f t="shared" ref="J159:J190" si="9">I159/D159*100</f>
        <v>54.646375000000006</v>
      </c>
    </row>
    <row r="160" spans="2:10" s="10" customFormat="1" x14ac:dyDescent="0.25">
      <c r="B160" s="58" t="s">
        <v>288</v>
      </c>
      <c r="C160" s="54" t="s">
        <v>108</v>
      </c>
      <c r="D160" s="31">
        <v>630</v>
      </c>
      <c r="E160" s="39" t="s">
        <v>378</v>
      </c>
      <c r="F160" s="31">
        <v>8</v>
      </c>
      <c r="G160" s="31">
        <v>10</v>
      </c>
      <c r="H160" s="31">
        <v>9</v>
      </c>
      <c r="I160" s="20">
        <f t="shared" si="8"/>
        <v>5.9165999999999999</v>
      </c>
      <c r="J160" s="21">
        <f t="shared" si="9"/>
        <v>0.93914285714285717</v>
      </c>
    </row>
    <row r="161" spans="2:10" s="10" customFormat="1" x14ac:dyDescent="0.25">
      <c r="B161" s="59"/>
      <c r="C161" s="55"/>
      <c r="D161" s="31">
        <v>630</v>
      </c>
      <c r="E161" s="39" t="s">
        <v>378</v>
      </c>
      <c r="F161" s="31">
        <v>85</v>
      </c>
      <c r="G161" s="31">
        <v>77</v>
      </c>
      <c r="H161" s="31">
        <v>65</v>
      </c>
      <c r="I161" s="20">
        <f t="shared" ref="I161" si="10">(F161+G161+H161)/3*0.38*1.73</f>
        <v>49.743266666666671</v>
      </c>
      <c r="J161" s="21">
        <f t="shared" si="9"/>
        <v>7.8957566137566149</v>
      </c>
    </row>
    <row r="162" spans="2:10" s="10" customFormat="1" x14ac:dyDescent="0.25">
      <c r="B162" s="58" t="s">
        <v>186</v>
      </c>
      <c r="C162" s="54" t="s">
        <v>100</v>
      </c>
      <c r="D162" s="31">
        <v>630</v>
      </c>
      <c r="E162" s="39" t="s">
        <v>378</v>
      </c>
      <c r="F162" s="31">
        <v>215</v>
      </c>
      <c r="G162" s="31">
        <v>235</v>
      </c>
      <c r="H162" s="31">
        <v>255</v>
      </c>
      <c r="I162" s="20">
        <f t="shared" si="8"/>
        <v>154.489</v>
      </c>
      <c r="J162" s="21">
        <f t="shared" si="9"/>
        <v>24.522063492063491</v>
      </c>
    </row>
    <row r="163" spans="2:10" s="10" customFormat="1" ht="15" customHeight="1" x14ac:dyDescent="0.25">
      <c r="B163" s="59"/>
      <c r="C163" s="55"/>
      <c r="D163" s="31">
        <v>320</v>
      </c>
      <c r="E163" s="39" t="s">
        <v>378</v>
      </c>
      <c r="F163" s="31">
        <v>152</v>
      </c>
      <c r="G163" s="31">
        <v>151</v>
      </c>
      <c r="H163" s="31">
        <v>115</v>
      </c>
      <c r="I163" s="20">
        <f t="shared" si="8"/>
        <v>91.597733333333338</v>
      </c>
      <c r="J163" s="21">
        <f t="shared" si="9"/>
        <v>28.624291666666668</v>
      </c>
    </row>
    <row r="164" spans="2:10" s="10" customFormat="1" ht="15" customHeight="1" x14ac:dyDescent="0.25">
      <c r="B164" s="56" t="s">
        <v>297</v>
      </c>
      <c r="C164" s="54" t="s">
        <v>90</v>
      </c>
      <c r="D164" s="31">
        <v>1000</v>
      </c>
      <c r="E164" s="39" t="s">
        <v>378</v>
      </c>
      <c r="F164" s="31">
        <v>50</v>
      </c>
      <c r="G164" s="31">
        <v>70</v>
      </c>
      <c r="H164" s="31">
        <v>60</v>
      </c>
      <c r="I164" s="20">
        <f t="shared" ref="I164" si="11">(F164+G164+H164)/3*0.38*1.73</f>
        <v>39.444000000000003</v>
      </c>
      <c r="J164" s="21">
        <f t="shared" si="9"/>
        <v>3.9443999999999999</v>
      </c>
    </row>
    <row r="165" spans="2:10" s="10" customFormat="1" ht="15" customHeight="1" x14ac:dyDescent="0.25">
      <c r="B165" s="57"/>
      <c r="C165" s="55"/>
      <c r="D165" s="31">
        <v>1000</v>
      </c>
      <c r="E165" s="39" t="s">
        <v>378</v>
      </c>
      <c r="F165" s="31">
        <v>80</v>
      </c>
      <c r="G165" s="31">
        <v>75</v>
      </c>
      <c r="H165" s="31">
        <v>55</v>
      </c>
      <c r="I165" s="20">
        <f t="shared" si="8"/>
        <v>46.018000000000001</v>
      </c>
      <c r="J165" s="21">
        <f t="shared" si="9"/>
        <v>4.6018000000000008</v>
      </c>
    </row>
    <row r="166" spans="2:10" s="10" customFormat="1" ht="15" customHeight="1" x14ac:dyDescent="0.25">
      <c r="B166" s="14" t="s">
        <v>369</v>
      </c>
      <c r="C166" s="30" t="s">
        <v>370</v>
      </c>
      <c r="D166" s="31">
        <v>63</v>
      </c>
      <c r="E166" s="39" t="s">
        <v>378</v>
      </c>
      <c r="F166" s="31">
        <v>12</v>
      </c>
      <c r="G166" s="31">
        <v>18</v>
      </c>
      <c r="H166" s="31">
        <v>20</v>
      </c>
      <c r="I166" s="20">
        <f t="shared" si="8"/>
        <v>10.956666666666667</v>
      </c>
      <c r="J166" s="21">
        <f t="shared" si="9"/>
        <v>17.391534391534393</v>
      </c>
    </row>
    <row r="167" spans="2:10" s="10" customFormat="1" ht="15" customHeight="1" x14ac:dyDescent="0.25">
      <c r="B167" s="14" t="s">
        <v>313</v>
      </c>
      <c r="C167" s="30" t="s">
        <v>90</v>
      </c>
      <c r="D167" s="31">
        <v>250</v>
      </c>
      <c r="E167" s="39" t="s">
        <v>378</v>
      </c>
      <c r="F167" s="31">
        <v>3</v>
      </c>
      <c r="G167" s="31">
        <v>5</v>
      </c>
      <c r="H167" s="31">
        <v>4</v>
      </c>
      <c r="I167" s="20">
        <f t="shared" si="8"/>
        <v>2.6295999999999999</v>
      </c>
      <c r="J167" s="21">
        <f t="shared" si="9"/>
        <v>1.0518399999999999</v>
      </c>
    </row>
    <row r="168" spans="2:10" s="10" customFormat="1" x14ac:dyDescent="0.25">
      <c r="B168" s="9" t="s">
        <v>289</v>
      </c>
      <c r="C168" s="4" t="s">
        <v>89</v>
      </c>
      <c r="D168" s="31">
        <v>180</v>
      </c>
      <c r="E168" s="39" t="s">
        <v>378</v>
      </c>
      <c r="F168" s="31">
        <v>78</v>
      </c>
      <c r="G168" s="31">
        <v>61</v>
      </c>
      <c r="H168" s="31">
        <v>68</v>
      </c>
      <c r="I168" s="20">
        <f t="shared" si="8"/>
        <v>45.360599999999998</v>
      </c>
      <c r="J168" s="21">
        <f t="shared" si="9"/>
        <v>25.200333333333329</v>
      </c>
    </row>
    <row r="169" spans="2:10" s="10" customFormat="1" x14ac:dyDescent="0.25">
      <c r="B169" s="9" t="s">
        <v>294</v>
      </c>
      <c r="C169" s="29" t="s">
        <v>90</v>
      </c>
      <c r="D169" s="31">
        <v>160</v>
      </c>
      <c r="E169" s="39" t="s">
        <v>378</v>
      </c>
      <c r="F169" s="31">
        <v>12</v>
      </c>
      <c r="G169" s="31">
        <v>10</v>
      </c>
      <c r="H169" s="31">
        <v>6</v>
      </c>
      <c r="I169" s="20">
        <f t="shared" si="8"/>
        <v>6.1357333333333335</v>
      </c>
      <c r="J169" s="21">
        <f t="shared" si="9"/>
        <v>3.8348333333333331</v>
      </c>
    </row>
    <row r="170" spans="2:10" s="10" customFormat="1" x14ac:dyDescent="0.25">
      <c r="B170" s="9" t="s">
        <v>290</v>
      </c>
      <c r="C170" s="29"/>
      <c r="D170" s="31">
        <v>100</v>
      </c>
      <c r="E170" s="39" t="s">
        <v>378</v>
      </c>
      <c r="F170" s="31">
        <v>58</v>
      </c>
      <c r="G170" s="31">
        <v>42</v>
      </c>
      <c r="H170" s="31">
        <v>60</v>
      </c>
      <c r="I170" s="20">
        <f t="shared" si="8"/>
        <v>35.061333333333337</v>
      </c>
      <c r="J170" s="21">
        <f t="shared" si="9"/>
        <v>35.061333333333337</v>
      </c>
    </row>
    <row r="171" spans="2:10" s="10" customFormat="1" ht="15" customHeight="1" x14ac:dyDescent="0.25">
      <c r="B171" s="58" t="s">
        <v>187</v>
      </c>
      <c r="C171" s="54" t="s">
        <v>128</v>
      </c>
      <c r="D171" s="31">
        <v>400</v>
      </c>
      <c r="E171" s="39" t="s">
        <v>378</v>
      </c>
      <c r="F171" s="31">
        <v>275</v>
      </c>
      <c r="G171" s="31">
        <v>270</v>
      </c>
      <c r="H171" s="31">
        <v>262</v>
      </c>
      <c r="I171" s="20">
        <f t="shared" si="8"/>
        <v>176.84059999999999</v>
      </c>
      <c r="J171" s="21">
        <f t="shared" si="9"/>
        <v>44.210149999999999</v>
      </c>
    </row>
    <row r="172" spans="2:10" s="10" customFormat="1" x14ac:dyDescent="0.25">
      <c r="B172" s="59"/>
      <c r="C172" s="55"/>
      <c r="D172" s="31">
        <v>630</v>
      </c>
      <c r="E172" s="39" t="s">
        <v>378</v>
      </c>
      <c r="F172" s="31">
        <v>130</v>
      </c>
      <c r="G172" s="31">
        <v>145</v>
      </c>
      <c r="H172" s="31">
        <v>145</v>
      </c>
      <c r="I172" s="20">
        <f t="shared" si="8"/>
        <v>92.036000000000001</v>
      </c>
      <c r="J172" s="21">
        <f t="shared" si="9"/>
        <v>14.608888888888888</v>
      </c>
    </row>
    <row r="173" spans="2:10" s="10" customFormat="1" x14ac:dyDescent="0.25">
      <c r="B173" s="58" t="s">
        <v>131</v>
      </c>
      <c r="C173" s="54" t="s">
        <v>63</v>
      </c>
      <c r="D173" s="31">
        <v>630</v>
      </c>
      <c r="E173" s="39" t="s">
        <v>378</v>
      </c>
      <c r="F173" s="31">
        <v>145</v>
      </c>
      <c r="G173" s="31">
        <v>125</v>
      </c>
      <c r="H173" s="31">
        <v>140</v>
      </c>
      <c r="I173" s="20">
        <f t="shared" si="8"/>
        <v>89.844666666666654</v>
      </c>
      <c r="J173" s="21">
        <f t="shared" si="9"/>
        <v>14.2610582010582</v>
      </c>
    </row>
    <row r="174" spans="2:10" s="10" customFormat="1" x14ac:dyDescent="0.25">
      <c r="B174" s="59"/>
      <c r="C174" s="55"/>
      <c r="D174" s="31">
        <v>630</v>
      </c>
      <c r="E174" s="39" t="s">
        <v>378</v>
      </c>
      <c r="F174" s="31">
        <v>205</v>
      </c>
      <c r="G174" s="31">
        <v>217</v>
      </c>
      <c r="H174" s="31">
        <v>278</v>
      </c>
      <c r="I174" s="20">
        <f t="shared" si="8"/>
        <v>153.39333333333335</v>
      </c>
      <c r="J174" s="21">
        <f t="shared" si="9"/>
        <v>24.348148148148148</v>
      </c>
    </row>
    <row r="175" spans="2:10" s="10" customFormat="1" ht="15.75" customHeight="1" x14ac:dyDescent="0.25">
      <c r="B175" s="58" t="s">
        <v>371</v>
      </c>
      <c r="C175" s="54" t="s">
        <v>134</v>
      </c>
      <c r="D175" s="31">
        <v>400</v>
      </c>
      <c r="E175" s="39" t="s">
        <v>378</v>
      </c>
      <c r="F175" s="31">
        <v>135</v>
      </c>
      <c r="G175" s="31">
        <v>110</v>
      </c>
      <c r="H175" s="31">
        <v>105</v>
      </c>
      <c r="I175" s="20">
        <f t="shared" si="8"/>
        <v>76.696666666666673</v>
      </c>
      <c r="J175" s="21">
        <f t="shared" si="9"/>
        <v>19.174166666666668</v>
      </c>
    </row>
    <row r="176" spans="2:10" s="10" customFormat="1" x14ac:dyDescent="0.25">
      <c r="B176" s="59"/>
      <c r="C176" s="55"/>
      <c r="D176" s="31">
        <v>400</v>
      </c>
      <c r="E176" s="39" t="s">
        <v>378</v>
      </c>
      <c r="F176" s="31">
        <v>180</v>
      </c>
      <c r="G176" s="31">
        <v>170</v>
      </c>
      <c r="H176" s="31">
        <v>155</v>
      </c>
      <c r="I176" s="20">
        <f t="shared" si="8"/>
        <v>110.66233333333334</v>
      </c>
      <c r="J176" s="21">
        <f t="shared" si="9"/>
        <v>27.665583333333331</v>
      </c>
    </row>
    <row r="177" spans="2:10" s="10" customFormat="1" ht="15" customHeight="1" x14ac:dyDescent="0.25">
      <c r="B177" s="54" t="s">
        <v>183</v>
      </c>
      <c r="C177" s="54" t="s">
        <v>63</v>
      </c>
      <c r="D177" s="35">
        <v>400</v>
      </c>
      <c r="E177" s="39" t="s">
        <v>378</v>
      </c>
      <c r="F177" s="31">
        <v>95</v>
      </c>
      <c r="G177" s="31">
        <v>65</v>
      </c>
      <c r="H177" s="31">
        <v>85</v>
      </c>
      <c r="I177" s="20">
        <f t="shared" si="8"/>
        <v>53.687666666666672</v>
      </c>
      <c r="J177" s="21">
        <f t="shared" si="9"/>
        <v>13.421916666666666</v>
      </c>
    </row>
    <row r="178" spans="2:10" s="10" customFormat="1" x14ac:dyDescent="0.25">
      <c r="B178" s="55"/>
      <c r="C178" s="55"/>
      <c r="D178" s="32">
        <v>400</v>
      </c>
      <c r="E178" s="39" t="s">
        <v>378</v>
      </c>
      <c r="F178" s="31">
        <v>85</v>
      </c>
      <c r="G178" s="31">
        <v>76</v>
      </c>
      <c r="H178" s="31">
        <v>94</v>
      </c>
      <c r="I178" s="20">
        <f t="shared" si="8"/>
        <v>55.878999999999998</v>
      </c>
      <c r="J178" s="21">
        <f t="shared" si="9"/>
        <v>13.969749999999999</v>
      </c>
    </row>
    <row r="179" spans="2:10" s="10" customFormat="1" x14ac:dyDescent="0.25">
      <c r="B179" s="9" t="s">
        <v>177</v>
      </c>
      <c r="C179" s="4" t="s">
        <v>63</v>
      </c>
      <c r="D179" s="31">
        <v>180</v>
      </c>
      <c r="E179" s="39" t="s">
        <v>378</v>
      </c>
      <c r="F179" s="31">
        <v>90</v>
      </c>
      <c r="G179" s="31">
        <v>105</v>
      </c>
      <c r="H179" s="31">
        <v>90</v>
      </c>
      <c r="I179" s="20">
        <f t="shared" si="8"/>
        <v>62.453000000000003</v>
      </c>
      <c r="J179" s="21">
        <f t="shared" si="9"/>
        <v>34.696111111111108</v>
      </c>
    </row>
    <row r="180" spans="2:10" s="10" customFormat="1" x14ac:dyDescent="0.25">
      <c r="B180" s="58" t="s">
        <v>43</v>
      </c>
      <c r="C180" s="54" t="s">
        <v>63</v>
      </c>
      <c r="D180" s="31">
        <v>400</v>
      </c>
      <c r="E180" s="39" t="s">
        <v>378</v>
      </c>
      <c r="F180" s="31">
        <v>250</v>
      </c>
      <c r="G180" s="31">
        <v>140</v>
      </c>
      <c r="H180" s="31">
        <v>175</v>
      </c>
      <c r="I180" s="20">
        <f t="shared" si="8"/>
        <v>123.81033333333335</v>
      </c>
      <c r="J180" s="21">
        <f t="shared" si="9"/>
        <v>30.95258333333334</v>
      </c>
    </row>
    <row r="181" spans="2:10" s="10" customFormat="1" x14ac:dyDescent="0.25">
      <c r="B181" s="59"/>
      <c r="C181" s="55"/>
      <c r="D181" s="31">
        <v>400</v>
      </c>
      <c r="E181" s="39" t="s">
        <v>378</v>
      </c>
      <c r="F181" s="31">
        <v>120</v>
      </c>
      <c r="G181" s="31">
        <v>155</v>
      </c>
      <c r="H181" s="31">
        <v>110</v>
      </c>
      <c r="I181" s="20">
        <f t="shared" si="8"/>
        <v>84.366333333333344</v>
      </c>
      <c r="J181" s="21">
        <f t="shared" si="9"/>
        <v>21.091583333333336</v>
      </c>
    </row>
    <row r="182" spans="2:10" s="10" customFormat="1" x14ac:dyDescent="0.25">
      <c r="B182" s="9" t="s">
        <v>343</v>
      </c>
      <c r="C182" s="4" t="s">
        <v>90</v>
      </c>
      <c r="D182" s="31">
        <v>400</v>
      </c>
      <c r="E182" s="39" t="s">
        <v>378</v>
      </c>
      <c r="F182" s="31">
        <v>310</v>
      </c>
      <c r="G182" s="31">
        <v>320</v>
      </c>
      <c r="H182" s="31">
        <v>305</v>
      </c>
      <c r="I182" s="20">
        <f t="shared" si="8"/>
        <v>204.88966666666667</v>
      </c>
      <c r="J182" s="21">
        <f t="shared" si="9"/>
        <v>51.222416666666668</v>
      </c>
    </row>
    <row r="183" spans="2:10" s="10" customFormat="1" x14ac:dyDescent="0.25">
      <c r="B183" s="62" t="s">
        <v>298</v>
      </c>
      <c r="C183" s="54" t="s">
        <v>90</v>
      </c>
      <c r="D183" s="31">
        <v>1000</v>
      </c>
      <c r="E183" s="39" t="s">
        <v>378</v>
      </c>
      <c r="F183" s="31">
        <v>115</v>
      </c>
      <c r="G183" s="31">
        <v>70</v>
      </c>
      <c r="H183" s="31">
        <v>90</v>
      </c>
      <c r="I183" s="20">
        <f t="shared" si="8"/>
        <v>60.26166666666667</v>
      </c>
      <c r="J183" s="21">
        <f t="shared" si="9"/>
        <v>6.0261666666666676</v>
      </c>
    </row>
    <row r="184" spans="2:10" s="10" customFormat="1" x14ac:dyDescent="0.25">
      <c r="B184" s="62"/>
      <c r="C184" s="55"/>
      <c r="D184" s="31">
        <v>1000</v>
      </c>
      <c r="E184" s="39" t="s">
        <v>378</v>
      </c>
      <c r="F184" s="31">
        <v>91</v>
      </c>
      <c r="G184" s="31">
        <v>102</v>
      </c>
      <c r="H184" s="31">
        <v>70</v>
      </c>
      <c r="I184" s="20">
        <f t="shared" si="8"/>
        <v>57.632066666666667</v>
      </c>
      <c r="J184" s="21">
        <f t="shared" si="9"/>
        <v>5.763206666666667</v>
      </c>
    </row>
    <row r="185" spans="2:10" s="10" customFormat="1" ht="15" customHeight="1" x14ac:dyDescent="0.25">
      <c r="B185" s="9" t="s">
        <v>49</v>
      </c>
      <c r="C185" s="4" t="s">
        <v>139</v>
      </c>
      <c r="D185" s="31">
        <v>630</v>
      </c>
      <c r="E185" s="39" t="s">
        <v>378</v>
      </c>
      <c r="F185" s="31">
        <v>180</v>
      </c>
      <c r="G185" s="31">
        <v>141</v>
      </c>
      <c r="H185" s="31">
        <v>152</v>
      </c>
      <c r="I185" s="20">
        <f t="shared" si="8"/>
        <v>103.65006666666666</v>
      </c>
      <c r="J185" s="21">
        <f t="shared" si="9"/>
        <v>16.452391534391534</v>
      </c>
    </row>
    <row r="186" spans="2:10" s="10" customFormat="1" x14ac:dyDescent="0.25">
      <c r="B186" s="58" t="s">
        <v>52</v>
      </c>
      <c r="C186" s="54" t="s">
        <v>84</v>
      </c>
      <c r="D186" s="31">
        <v>400</v>
      </c>
      <c r="E186" s="39" t="s">
        <v>378</v>
      </c>
      <c r="F186" s="31">
        <v>75</v>
      </c>
      <c r="G186" s="31">
        <v>70</v>
      </c>
      <c r="H186" s="31">
        <v>80</v>
      </c>
      <c r="I186" s="20">
        <f t="shared" si="8"/>
        <v>49.305</v>
      </c>
      <c r="J186" s="21">
        <f t="shared" si="9"/>
        <v>12.32625</v>
      </c>
    </row>
    <row r="187" spans="2:10" s="10" customFormat="1" ht="15" customHeight="1" x14ac:dyDescent="0.25">
      <c r="B187" s="59"/>
      <c r="C187" s="55"/>
      <c r="D187" s="31">
        <v>400</v>
      </c>
      <c r="E187" s="39" t="s">
        <v>378</v>
      </c>
      <c r="F187" s="31">
        <v>100</v>
      </c>
      <c r="G187" s="31">
        <v>105</v>
      </c>
      <c r="H187" s="31">
        <v>95</v>
      </c>
      <c r="I187" s="20">
        <f t="shared" si="8"/>
        <v>65.739999999999995</v>
      </c>
      <c r="J187" s="21">
        <f t="shared" si="9"/>
        <v>16.434999999999999</v>
      </c>
    </row>
    <row r="188" spans="2:10" s="10" customFormat="1" ht="27" customHeight="1" x14ac:dyDescent="0.25">
      <c r="B188" s="9" t="s">
        <v>53</v>
      </c>
      <c r="C188" s="4" t="s">
        <v>142</v>
      </c>
      <c r="D188" s="31">
        <v>630</v>
      </c>
      <c r="E188" s="39" t="s">
        <v>378</v>
      </c>
      <c r="F188" s="31">
        <v>105</v>
      </c>
      <c r="G188" s="31">
        <v>103</v>
      </c>
      <c r="H188" s="31">
        <v>109</v>
      </c>
      <c r="I188" s="20">
        <f t="shared" si="8"/>
        <v>69.465266666666665</v>
      </c>
      <c r="J188" s="21">
        <f t="shared" si="9"/>
        <v>11.026232804232803</v>
      </c>
    </row>
    <row r="189" spans="2:10" s="10" customFormat="1" ht="15" customHeight="1" x14ac:dyDescent="0.25">
      <c r="B189" s="9" t="s">
        <v>54</v>
      </c>
      <c r="C189" s="4" t="s">
        <v>143</v>
      </c>
      <c r="D189" s="31">
        <v>630</v>
      </c>
      <c r="E189" s="39" t="s">
        <v>378</v>
      </c>
      <c r="F189" s="31">
        <v>175</v>
      </c>
      <c r="G189" s="31">
        <v>170</v>
      </c>
      <c r="H189" s="31">
        <v>146</v>
      </c>
      <c r="I189" s="20">
        <f t="shared" si="8"/>
        <v>107.59446666666666</v>
      </c>
      <c r="J189" s="21">
        <f t="shared" si="9"/>
        <v>17.078486772486773</v>
      </c>
    </row>
    <row r="190" spans="2:10" s="10" customFormat="1" x14ac:dyDescent="0.25">
      <c r="B190" s="58" t="s">
        <v>55</v>
      </c>
      <c r="C190" s="54" t="s">
        <v>123</v>
      </c>
      <c r="D190" s="31">
        <v>630</v>
      </c>
      <c r="E190" s="39" t="s">
        <v>378</v>
      </c>
      <c r="F190" s="31">
        <v>157</v>
      </c>
      <c r="G190" s="31">
        <v>165</v>
      </c>
      <c r="H190" s="31">
        <v>145</v>
      </c>
      <c r="I190" s="20">
        <f t="shared" si="8"/>
        <v>102.33526666666666</v>
      </c>
      <c r="J190" s="21">
        <f t="shared" si="9"/>
        <v>16.24369312169312</v>
      </c>
    </row>
    <row r="191" spans="2:10" s="10" customFormat="1" x14ac:dyDescent="0.25">
      <c r="B191" s="59"/>
      <c r="C191" s="55"/>
      <c r="D191" s="31">
        <v>630</v>
      </c>
      <c r="E191" s="39" t="s">
        <v>378</v>
      </c>
      <c r="F191" s="31">
        <v>100</v>
      </c>
      <c r="G191" s="31">
        <v>80</v>
      </c>
      <c r="H191" s="31">
        <v>65</v>
      </c>
      <c r="I191" s="20">
        <f t="shared" si="8"/>
        <v>53.687666666666672</v>
      </c>
      <c r="J191" s="21">
        <f t="shared" ref="J191:J222" si="12">I191/D191*100</f>
        <v>8.5218518518518529</v>
      </c>
    </row>
    <row r="192" spans="2:10" s="10" customFormat="1" x14ac:dyDescent="0.25">
      <c r="B192" s="58" t="s">
        <v>291</v>
      </c>
      <c r="C192" s="54" t="s">
        <v>74</v>
      </c>
      <c r="D192" s="31">
        <v>250</v>
      </c>
      <c r="E192" s="39" t="s">
        <v>378</v>
      </c>
      <c r="F192" s="31">
        <v>68</v>
      </c>
      <c r="G192" s="31">
        <v>97</v>
      </c>
      <c r="H192" s="31">
        <v>70</v>
      </c>
      <c r="I192" s="20">
        <f t="shared" si="8"/>
        <v>51.496333333333332</v>
      </c>
      <c r="J192" s="21">
        <f t="shared" si="12"/>
        <v>20.598533333333332</v>
      </c>
    </row>
    <row r="193" spans="2:10" s="10" customFormat="1" ht="15" customHeight="1" x14ac:dyDescent="0.25">
      <c r="B193" s="59"/>
      <c r="C193" s="55"/>
      <c r="D193" s="31">
        <v>250</v>
      </c>
      <c r="E193" s="39" t="s">
        <v>378</v>
      </c>
      <c r="F193" s="31">
        <v>93</v>
      </c>
      <c r="G193" s="31">
        <v>85</v>
      </c>
      <c r="H193" s="31">
        <v>80</v>
      </c>
      <c r="I193" s="20">
        <f t="shared" si="8"/>
        <v>56.5364</v>
      </c>
      <c r="J193" s="21">
        <f t="shared" si="12"/>
        <v>22.614560000000001</v>
      </c>
    </row>
    <row r="194" spans="2:10" s="10" customFormat="1" ht="30" customHeight="1" x14ac:dyDescent="0.25">
      <c r="B194" s="9" t="s">
        <v>325</v>
      </c>
      <c r="C194" s="4" t="s">
        <v>145</v>
      </c>
      <c r="D194" s="31">
        <v>400</v>
      </c>
      <c r="E194" s="39" t="s">
        <v>378</v>
      </c>
      <c r="F194" s="36">
        <v>212</v>
      </c>
      <c r="G194" s="31">
        <v>228</v>
      </c>
      <c r="H194" s="31">
        <v>210</v>
      </c>
      <c r="I194" s="20">
        <f t="shared" si="8"/>
        <v>142.43666666666667</v>
      </c>
      <c r="J194" s="21">
        <f t="shared" si="12"/>
        <v>35.609166666666667</v>
      </c>
    </row>
    <row r="195" spans="2:10" s="10" customFormat="1" ht="30" customHeight="1" x14ac:dyDescent="0.25">
      <c r="B195" s="9" t="s">
        <v>326</v>
      </c>
      <c r="C195" s="4" t="s">
        <v>146</v>
      </c>
      <c r="D195" s="31">
        <v>250</v>
      </c>
      <c r="E195" s="39" t="s">
        <v>378</v>
      </c>
      <c r="F195" s="31">
        <v>135</v>
      </c>
      <c r="G195" s="31">
        <v>115</v>
      </c>
      <c r="H195" s="31">
        <v>151</v>
      </c>
      <c r="I195" s="20">
        <f t="shared" si="8"/>
        <v>87.872466666666654</v>
      </c>
      <c r="J195" s="21">
        <f t="shared" si="12"/>
        <v>35.148986666666659</v>
      </c>
    </row>
    <row r="196" spans="2:10" s="10" customFormat="1" x14ac:dyDescent="0.25">
      <c r="B196" s="9" t="s">
        <v>327</v>
      </c>
      <c r="C196" s="4" t="s">
        <v>63</v>
      </c>
      <c r="D196" s="31">
        <v>160</v>
      </c>
      <c r="E196" s="39" t="s">
        <v>378</v>
      </c>
      <c r="F196" s="31">
        <v>134</v>
      </c>
      <c r="G196" s="31">
        <v>109</v>
      </c>
      <c r="H196" s="31">
        <v>114</v>
      </c>
      <c r="I196" s="20">
        <f t="shared" si="8"/>
        <v>78.230599999999995</v>
      </c>
      <c r="J196" s="21">
        <f t="shared" si="12"/>
        <v>48.894125000000003</v>
      </c>
    </row>
    <row r="197" spans="2:10" s="10" customFormat="1" x14ac:dyDescent="0.25">
      <c r="B197" s="9" t="s">
        <v>356</v>
      </c>
      <c r="C197" s="4" t="s">
        <v>63</v>
      </c>
      <c r="D197" s="31">
        <v>250</v>
      </c>
      <c r="E197" s="39" t="s">
        <v>378</v>
      </c>
      <c r="F197" s="31">
        <v>39</v>
      </c>
      <c r="G197" s="31">
        <v>37</v>
      </c>
      <c r="H197" s="31">
        <v>42</v>
      </c>
      <c r="I197" s="20">
        <f t="shared" si="8"/>
        <v>25.857733333333336</v>
      </c>
      <c r="J197" s="21">
        <f t="shared" si="12"/>
        <v>10.343093333333334</v>
      </c>
    </row>
    <row r="198" spans="2:10" s="10" customFormat="1" x14ac:dyDescent="0.25">
      <c r="B198" s="9" t="s">
        <v>328</v>
      </c>
      <c r="C198" s="4" t="s">
        <v>108</v>
      </c>
      <c r="D198" s="31">
        <v>160</v>
      </c>
      <c r="E198" s="39" t="s">
        <v>378</v>
      </c>
      <c r="F198" s="31">
        <v>120</v>
      </c>
      <c r="G198" s="31">
        <v>116</v>
      </c>
      <c r="H198" s="31">
        <v>113</v>
      </c>
      <c r="I198" s="20">
        <f t="shared" si="8"/>
        <v>76.477533333333326</v>
      </c>
      <c r="J198" s="21">
        <f t="shared" si="12"/>
        <v>47.798458333333329</v>
      </c>
    </row>
    <row r="199" spans="2:10" s="10" customFormat="1" x14ac:dyDescent="0.25">
      <c r="B199" s="9" t="s">
        <v>329</v>
      </c>
      <c r="C199" s="4" t="s">
        <v>63</v>
      </c>
      <c r="D199" s="31">
        <v>100</v>
      </c>
      <c r="E199" s="39" t="s">
        <v>378</v>
      </c>
      <c r="F199" s="31">
        <v>45</v>
      </c>
      <c r="G199" s="31">
        <v>62</v>
      </c>
      <c r="H199" s="31">
        <v>54</v>
      </c>
      <c r="I199" s="20">
        <f t="shared" si="8"/>
        <v>35.280466666666669</v>
      </c>
      <c r="J199" s="21">
        <f t="shared" si="12"/>
        <v>35.280466666666669</v>
      </c>
    </row>
    <row r="200" spans="2:10" s="10" customFormat="1" x14ac:dyDescent="0.25">
      <c r="B200" s="9" t="s">
        <v>330</v>
      </c>
      <c r="C200" s="4" t="s">
        <v>63</v>
      </c>
      <c r="D200" s="31">
        <v>250</v>
      </c>
      <c r="E200" s="39" t="s">
        <v>378</v>
      </c>
      <c r="F200" s="31">
        <v>89</v>
      </c>
      <c r="G200" s="31">
        <v>129</v>
      </c>
      <c r="H200" s="31">
        <v>113</v>
      </c>
      <c r="I200" s="20">
        <f t="shared" si="8"/>
        <v>72.533133333333325</v>
      </c>
      <c r="J200" s="21">
        <f t="shared" si="12"/>
        <v>29.013253333333328</v>
      </c>
    </row>
    <row r="201" spans="2:10" s="10" customFormat="1" ht="15" customHeight="1" x14ac:dyDescent="0.25">
      <c r="B201" s="9" t="s">
        <v>331</v>
      </c>
      <c r="C201" s="4" t="s">
        <v>63</v>
      </c>
      <c r="D201" s="31">
        <v>100</v>
      </c>
      <c r="E201" s="39" t="s">
        <v>378</v>
      </c>
      <c r="F201" s="31">
        <v>45</v>
      </c>
      <c r="G201" s="31">
        <v>66</v>
      </c>
      <c r="H201" s="31">
        <v>57</v>
      </c>
      <c r="I201" s="20">
        <f t="shared" si="8"/>
        <v>36.814399999999999</v>
      </c>
      <c r="J201" s="21">
        <f t="shared" si="12"/>
        <v>36.814399999999999</v>
      </c>
    </row>
    <row r="202" spans="2:10" s="10" customFormat="1" x14ac:dyDescent="0.25">
      <c r="B202" s="9" t="s">
        <v>332</v>
      </c>
      <c r="C202" s="4" t="s">
        <v>147</v>
      </c>
      <c r="D202" s="31">
        <v>100</v>
      </c>
      <c r="E202" s="39" t="s">
        <v>378</v>
      </c>
      <c r="F202" s="31">
        <v>32</v>
      </c>
      <c r="G202" s="31">
        <v>33</v>
      </c>
      <c r="H202" s="31">
        <v>22</v>
      </c>
      <c r="I202" s="20">
        <f t="shared" si="8"/>
        <v>19.064599999999999</v>
      </c>
      <c r="J202" s="21">
        <f t="shared" si="12"/>
        <v>19.064599999999999</v>
      </c>
    </row>
    <row r="203" spans="2:10" s="10" customFormat="1" x14ac:dyDescent="0.25">
      <c r="B203" s="9" t="s">
        <v>305</v>
      </c>
      <c r="C203" s="4" t="s">
        <v>63</v>
      </c>
      <c r="D203" s="31">
        <v>250</v>
      </c>
      <c r="E203" s="39" t="s">
        <v>378</v>
      </c>
      <c r="F203" s="31">
        <v>98</v>
      </c>
      <c r="G203" s="31">
        <v>95</v>
      </c>
      <c r="H203" s="31">
        <v>144</v>
      </c>
      <c r="I203" s="20">
        <f t="shared" si="8"/>
        <v>73.84793333333333</v>
      </c>
      <c r="J203" s="21">
        <f t="shared" si="12"/>
        <v>29.539173333333331</v>
      </c>
    </row>
    <row r="204" spans="2:10" s="10" customFormat="1" x14ac:dyDescent="0.25">
      <c r="B204" s="9" t="s">
        <v>357</v>
      </c>
      <c r="C204" s="4" t="s">
        <v>63</v>
      </c>
      <c r="D204" s="31">
        <v>180</v>
      </c>
      <c r="E204" s="39" t="s">
        <v>378</v>
      </c>
      <c r="F204" s="31">
        <v>55</v>
      </c>
      <c r="G204" s="31">
        <v>75</v>
      </c>
      <c r="H204" s="31">
        <v>63</v>
      </c>
      <c r="I204" s="20">
        <f t="shared" si="8"/>
        <v>42.292733333333331</v>
      </c>
      <c r="J204" s="21">
        <f t="shared" si="12"/>
        <v>23.495962962962963</v>
      </c>
    </row>
    <row r="205" spans="2:10" s="10" customFormat="1" ht="15" customHeight="1" x14ac:dyDescent="0.25">
      <c r="B205" s="9" t="s">
        <v>306</v>
      </c>
      <c r="C205" s="4" t="s">
        <v>108</v>
      </c>
      <c r="D205" s="31">
        <v>400</v>
      </c>
      <c r="E205" s="39" t="s">
        <v>378</v>
      </c>
      <c r="F205" s="31">
        <v>95</v>
      </c>
      <c r="G205" s="31">
        <v>85</v>
      </c>
      <c r="H205" s="31">
        <v>81</v>
      </c>
      <c r="I205" s="20">
        <f t="shared" ref="I205:I269" si="13">(F205+G205+H205)/3*0.38*1.73</f>
        <v>57.193800000000003</v>
      </c>
      <c r="J205" s="21">
        <f t="shared" si="12"/>
        <v>14.298450000000001</v>
      </c>
    </row>
    <row r="206" spans="2:10" s="10" customFormat="1" ht="15" customHeight="1" x14ac:dyDescent="0.25">
      <c r="B206" s="9" t="s">
        <v>58</v>
      </c>
      <c r="C206" s="4" t="s">
        <v>148</v>
      </c>
      <c r="D206" s="31">
        <v>400</v>
      </c>
      <c r="E206" s="39" t="s">
        <v>378</v>
      </c>
      <c r="F206" s="31">
        <v>170</v>
      </c>
      <c r="G206" s="31">
        <v>157</v>
      </c>
      <c r="H206" s="31">
        <v>180</v>
      </c>
      <c r="I206" s="20">
        <f t="shared" si="13"/>
        <v>111.1006</v>
      </c>
      <c r="J206" s="21">
        <f t="shared" si="12"/>
        <v>27.77515</v>
      </c>
    </row>
    <row r="207" spans="2:10" s="10" customFormat="1" x14ac:dyDescent="0.25">
      <c r="B207" s="9" t="s">
        <v>302</v>
      </c>
      <c r="C207" s="4" t="s">
        <v>149</v>
      </c>
      <c r="D207" s="31">
        <v>400</v>
      </c>
      <c r="E207" s="39" t="s">
        <v>378</v>
      </c>
      <c r="F207" s="31">
        <v>135</v>
      </c>
      <c r="G207" s="31">
        <v>103</v>
      </c>
      <c r="H207" s="31">
        <v>128</v>
      </c>
      <c r="I207" s="20">
        <f t="shared" si="13"/>
        <v>80.202799999999996</v>
      </c>
      <c r="J207" s="21">
        <f t="shared" si="12"/>
        <v>20.050699999999999</v>
      </c>
    </row>
    <row r="208" spans="2:10" s="10" customFormat="1" x14ac:dyDescent="0.25">
      <c r="B208" s="9" t="s">
        <v>307</v>
      </c>
      <c r="C208" s="4" t="s">
        <v>63</v>
      </c>
      <c r="D208" s="31">
        <v>160</v>
      </c>
      <c r="E208" s="39" t="s">
        <v>378</v>
      </c>
      <c r="F208" s="31">
        <v>59</v>
      </c>
      <c r="G208" s="31">
        <v>47</v>
      </c>
      <c r="H208" s="31">
        <v>54</v>
      </c>
      <c r="I208" s="20">
        <f t="shared" si="13"/>
        <v>35.061333333333337</v>
      </c>
      <c r="J208" s="21">
        <f t="shared" si="12"/>
        <v>21.913333333333334</v>
      </c>
    </row>
    <row r="209" spans="2:10" s="10" customFormat="1" x14ac:dyDescent="0.25">
      <c r="B209" s="9" t="s">
        <v>156</v>
      </c>
      <c r="C209" s="4" t="s">
        <v>63</v>
      </c>
      <c r="D209" s="31">
        <v>250</v>
      </c>
      <c r="E209" s="39" t="s">
        <v>378</v>
      </c>
      <c r="F209" s="31">
        <v>67</v>
      </c>
      <c r="G209" s="31">
        <v>42</v>
      </c>
      <c r="H209" s="31">
        <v>45</v>
      </c>
      <c r="I209" s="20">
        <f t="shared" si="13"/>
        <v>33.746533333333332</v>
      </c>
      <c r="J209" s="21">
        <f t="shared" si="12"/>
        <v>13.498613333333335</v>
      </c>
    </row>
    <row r="210" spans="2:10" s="10" customFormat="1" x14ac:dyDescent="0.25">
      <c r="B210" s="9" t="s">
        <v>157</v>
      </c>
      <c r="C210" s="4" t="s">
        <v>63</v>
      </c>
      <c r="D210" s="31">
        <v>250</v>
      </c>
      <c r="E210" s="39" t="s">
        <v>378</v>
      </c>
      <c r="F210" s="31">
        <v>113</v>
      </c>
      <c r="G210" s="31">
        <v>105</v>
      </c>
      <c r="H210" s="31">
        <v>115</v>
      </c>
      <c r="I210" s="20">
        <f t="shared" si="13"/>
        <v>72.971400000000003</v>
      </c>
      <c r="J210" s="21">
        <f t="shared" si="12"/>
        <v>29.188560000000003</v>
      </c>
    </row>
    <row r="211" spans="2:10" s="10" customFormat="1" x14ac:dyDescent="0.25">
      <c r="B211" s="9" t="s">
        <v>308</v>
      </c>
      <c r="C211" s="4" t="s">
        <v>63</v>
      </c>
      <c r="D211" s="31">
        <v>250</v>
      </c>
      <c r="E211" s="39" t="s">
        <v>378</v>
      </c>
      <c r="F211" s="31">
        <v>96</v>
      </c>
      <c r="G211" s="31">
        <v>87</v>
      </c>
      <c r="H211" s="31">
        <v>68</v>
      </c>
      <c r="I211" s="20">
        <f t="shared" si="13"/>
        <v>55.00246666666667</v>
      </c>
      <c r="J211" s="21">
        <f t="shared" si="12"/>
        <v>22.00098666666667</v>
      </c>
    </row>
    <row r="212" spans="2:10" s="10" customFormat="1" x14ac:dyDescent="0.25">
      <c r="B212" s="9" t="s">
        <v>309</v>
      </c>
      <c r="C212" s="4" t="s">
        <v>74</v>
      </c>
      <c r="D212" s="31">
        <v>160</v>
      </c>
      <c r="E212" s="39" t="s">
        <v>378</v>
      </c>
      <c r="F212" s="31">
        <v>80</v>
      </c>
      <c r="G212" s="31">
        <v>76</v>
      </c>
      <c r="H212" s="31">
        <v>88</v>
      </c>
      <c r="I212" s="20">
        <f t="shared" si="13"/>
        <v>53.468533333333333</v>
      </c>
      <c r="J212" s="21">
        <f t="shared" si="12"/>
        <v>33.417833333333334</v>
      </c>
    </row>
    <row r="213" spans="2:10" s="10" customFormat="1" x14ac:dyDescent="0.25">
      <c r="B213" s="37" t="s">
        <v>299</v>
      </c>
      <c r="C213" s="9" t="s">
        <v>300</v>
      </c>
      <c r="D213" s="31">
        <v>100</v>
      </c>
      <c r="E213" s="39" t="s">
        <v>378</v>
      </c>
      <c r="F213" s="31">
        <v>23</v>
      </c>
      <c r="G213" s="31">
        <v>25</v>
      </c>
      <c r="H213" s="31">
        <v>23</v>
      </c>
      <c r="I213" s="20">
        <f t="shared" si="13"/>
        <v>15.558466666666668</v>
      </c>
      <c r="J213" s="21">
        <f t="shared" si="12"/>
        <v>15.558466666666668</v>
      </c>
    </row>
    <row r="214" spans="2:10" s="10" customFormat="1" x14ac:dyDescent="0.25">
      <c r="B214" s="9" t="s">
        <v>361</v>
      </c>
      <c r="C214" s="4" t="s">
        <v>63</v>
      </c>
      <c r="D214" s="31">
        <v>100</v>
      </c>
      <c r="E214" s="39" t="s">
        <v>378</v>
      </c>
      <c r="F214" s="31">
        <v>68</v>
      </c>
      <c r="G214" s="31">
        <v>76</v>
      </c>
      <c r="H214" s="31">
        <v>73</v>
      </c>
      <c r="I214" s="20">
        <f t="shared" ref="I214" si="14">(F214+G214+H214)/3*0.38*1.73</f>
        <v>47.551933333333331</v>
      </c>
      <c r="J214" s="21">
        <f t="shared" si="12"/>
        <v>47.551933333333331</v>
      </c>
    </row>
    <row r="215" spans="2:10" s="10" customFormat="1" x14ac:dyDescent="0.25">
      <c r="B215" s="9" t="s">
        <v>160</v>
      </c>
      <c r="C215" s="4" t="s">
        <v>63</v>
      </c>
      <c r="D215" s="31">
        <v>160</v>
      </c>
      <c r="E215" s="39" t="s">
        <v>378</v>
      </c>
      <c r="F215" s="31">
        <v>85</v>
      </c>
      <c r="G215" s="31">
        <v>106</v>
      </c>
      <c r="H215" s="31">
        <v>95</v>
      </c>
      <c r="I215" s="20">
        <f t="shared" si="13"/>
        <v>62.672133333333335</v>
      </c>
      <c r="J215" s="21">
        <f t="shared" si="12"/>
        <v>39.170083333333331</v>
      </c>
    </row>
    <row r="216" spans="2:10" s="10" customFormat="1" ht="15" customHeight="1" x14ac:dyDescent="0.25">
      <c r="B216" s="9" t="s">
        <v>59</v>
      </c>
      <c r="C216" s="4" t="s">
        <v>90</v>
      </c>
      <c r="D216" s="31">
        <v>160</v>
      </c>
      <c r="E216" s="39" t="s">
        <v>378</v>
      </c>
      <c r="F216" s="31">
        <v>140</v>
      </c>
      <c r="G216" s="31">
        <v>73</v>
      </c>
      <c r="H216" s="31">
        <v>106</v>
      </c>
      <c r="I216" s="20">
        <f t="shared" si="13"/>
        <v>69.903533333333328</v>
      </c>
      <c r="J216" s="21">
        <f t="shared" si="12"/>
        <v>43.689708333333336</v>
      </c>
    </row>
    <row r="217" spans="2:10" s="10" customFormat="1" x14ac:dyDescent="0.25">
      <c r="B217" s="9" t="s">
        <v>246</v>
      </c>
      <c r="C217" s="4" t="s">
        <v>90</v>
      </c>
      <c r="D217" s="31">
        <v>100</v>
      </c>
      <c r="E217" s="31" t="s">
        <v>377</v>
      </c>
      <c r="F217" s="17">
        <v>12</v>
      </c>
      <c r="G217" s="17">
        <v>19</v>
      </c>
      <c r="H217" s="17">
        <v>12</v>
      </c>
      <c r="I217" s="20">
        <f t="shared" si="13"/>
        <v>9.4227333333333334</v>
      </c>
      <c r="J217" s="21">
        <f t="shared" si="12"/>
        <v>9.4227333333333334</v>
      </c>
    </row>
    <row r="218" spans="2:10" s="10" customFormat="1" ht="15" customHeight="1" x14ac:dyDescent="0.25">
      <c r="B218" s="9" t="s">
        <v>247</v>
      </c>
      <c r="C218" s="4" t="s">
        <v>90</v>
      </c>
      <c r="D218" s="31">
        <v>250</v>
      </c>
      <c r="E218" s="39" t="s">
        <v>377</v>
      </c>
      <c r="F218" s="31">
        <v>68</v>
      </c>
      <c r="G218" s="31">
        <v>54</v>
      </c>
      <c r="H218" s="31">
        <v>72</v>
      </c>
      <c r="I218" s="20">
        <f t="shared" si="13"/>
        <v>42.51186666666667</v>
      </c>
      <c r="J218" s="21">
        <f t="shared" si="12"/>
        <v>17.004746666666666</v>
      </c>
    </row>
    <row r="219" spans="2:10" s="10" customFormat="1" x14ac:dyDescent="0.25">
      <c r="B219" s="9" t="s">
        <v>248</v>
      </c>
      <c r="C219" s="4" t="s">
        <v>90</v>
      </c>
      <c r="D219" s="31">
        <v>100</v>
      </c>
      <c r="E219" s="39" t="s">
        <v>377</v>
      </c>
      <c r="F219" s="31">
        <v>60</v>
      </c>
      <c r="G219" s="31">
        <v>61</v>
      </c>
      <c r="H219" s="31">
        <v>82</v>
      </c>
      <c r="I219" s="20">
        <f t="shared" si="13"/>
        <v>44.484066666666671</v>
      </c>
      <c r="J219" s="21">
        <f t="shared" si="12"/>
        <v>44.484066666666671</v>
      </c>
    </row>
    <row r="220" spans="2:10" s="10" customFormat="1" ht="15" customHeight="1" x14ac:dyDescent="0.25">
      <c r="B220" s="9" t="s">
        <v>249</v>
      </c>
      <c r="C220" s="4" t="s">
        <v>90</v>
      </c>
      <c r="D220" s="31">
        <v>100</v>
      </c>
      <c r="E220" s="39" t="s">
        <v>377</v>
      </c>
      <c r="F220" s="31">
        <v>25</v>
      </c>
      <c r="G220" s="31">
        <v>28</v>
      </c>
      <c r="H220" s="31">
        <v>21</v>
      </c>
      <c r="I220" s="20">
        <f t="shared" si="13"/>
        <v>16.215866666666667</v>
      </c>
      <c r="J220" s="21">
        <f t="shared" si="12"/>
        <v>16.215866666666667</v>
      </c>
    </row>
    <row r="221" spans="2:10" s="10" customFormat="1" ht="15" customHeight="1" x14ac:dyDescent="0.25">
      <c r="B221" s="9" t="s">
        <v>362</v>
      </c>
      <c r="C221" s="4" t="s">
        <v>90</v>
      </c>
      <c r="D221" s="31">
        <v>250</v>
      </c>
      <c r="E221" s="39" t="s">
        <v>377</v>
      </c>
      <c r="F221" s="31">
        <v>25</v>
      </c>
      <c r="G221" s="31">
        <v>30</v>
      </c>
      <c r="H221" s="31">
        <v>29</v>
      </c>
      <c r="I221" s="20">
        <f t="shared" ref="I221:I222" si="15">(F221+G221+H221)/3*0.38*1.73</f>
        <v>18.4072</v>
      </c>
      <c r="J221" s="21">
        <f t="shared" si="12"/>
        <v>7.3628799999999996</v>
      </c>
    </row>
    <row r="222" spans="2:10" s="10" customFormat="1" ht="15" customHeight="1" x14ac:dyDescent="0.25">
      <c r="B222" s="9" t="s">
        <v>363</v>
      </c>
      <c r="C222" s="4" t="s">
        <v>90</v>
      </c>
      <c r="D222" s="31">
        <v>400</v>
      </c>
      <c r="E222" s="39" t="s">
        <v>377</v>
      </c>
      <c r="F222" s="31">
        <v>35</v>
      </c>
      <c r="G222" s="31">
        <v>41</v>
      </c>
      <c r="H222" s="31">
        <v>51</v>
      </c>
      <c r="I222" s="20">
        <f t="shared" si="15"/>
        <v>27.829933333333333</v>
      </c>
      <c r="J222" s="21">
        <f t="shared" si="12"/>
        <v>6.9574833333333332</v>
      </c>
    </row>
    <row r="223" spans="2:10" s="10" customFormat="1" ht="30" x14ac:dyDescent="0.25">
      <c r="B223" s="9" t="s">
        <v>240</v>
      </c>
      <c r="C223" s="4" t="s">
        <v>78</v>
      </c>
      <c r="D223" s="31">
        <v>250</v>
      </c>
      <c r="E223" s="39" t="s">
        <v>378</v>
      </c>
      <c r="F223" s="31">
        <v>97</v>
      </c>
      <c r="G223" s="31">
        <v>105</v>
      </c>
      <c r="H223" s="31">
        <v>106</v>
      </c>
      <c r="I223" s="20">
        <f t="shared" si="13"/>
        <v>67.493066666666664</v>
      </c>
      <c r="J223" s="21">
        <f t="shared" ref="J223:J252" si="16">I223/D223*100</f>
        <v>26.99722666666667</v>
      </c>
    </row>
    <row r="224" spans="2:10" s="10" customFormat="1" x14ac:dyDescent="0.25">
      <c r="B224" s="58" t="s">
        <v>23</v>
      </c>
      <c r="C224" s="54" t="s">
        <v>93</v>
      </c>
      <c r="D224" s="31">
        <v>400</v>
      </c>
      <c r="E224" s="39" t="s">
        <v>378</v>
      </c>
      <c r="F224" s="31">
        <v>165</v>
      </c>
      <c r="G224" s="31">
        <v>154</v>
      </c>
      <c r="H224" s="31">
        <v>149</v>
      </c>
      <c r="I224" s="20">
        <f t="shared" si="13"/>
        <v>102.5544</v>
      </c>
      <c r="J224" s="21">
        <f t="shared" si="16"/>
        <v>25.6386</v>
      </c>
    </row>
    <row r="225" spans="2:10" s="10" customFormat="1" ht="15" customHeight="1" x14ac:dyDescent="0.25">
      <c r="B225" s="59"/>
      <c r="C225" s="55"/>
      <c r="D225" s="31">
        <v>400</v>
      </c>
      <c r="E225" s="39" t="s">
        <v>378</v>
      </c>
      <c r="F225" s="31">
        <v>58</v>
      </c>
      <c r="G225" s="31">
        <v>61</v>
      </c>
      <c r="H225" s="31">
        <v>64</v>
      </c>
      <c r="I225" s="20">
        <f t="shared" si="13"/>
        <v>40.101399999999998</v>
      </c>
      <c r="J225" s="21">
        <f t="shared" si="16"/>
        <v>10.02535</v>
      </c>
    </row>
    <row r="226" spans="2:10" s="10" customFormat="1" x14ac:dyDescent="0.25">
      <c r="B226" s="9" t="s">
        <v>205</v>
      </c>
      <c r="C226" s="4" t="s">
        <v>63</v>
      </c>
      <c r="D226" s="31">
        <v>630</v>
      </c>
      <c r="E226" s="39" t="s">
        <v>378</v>
      </c>
      <c r="F226" s="31">
        <v>180</v>
      </c>
      <c r="G226" s="31">
        <v>167</v>
      </c>
      <c r="H226" s="31">
        <v>176</v>
      </c>
      <c r="I226" s="20">
        <f t="shared" si="13"/>
        <v>114.60673333333334</v>
      </c>
      <c r="J226" s="21">
        <f t="shared" si="16"/>
        <v>18.191544973544975</v>
      </c>
    </row>
    <row r="227" spans="2:10" s="10" customFormat="1" x14ac:dyDescent="0.25">
      <c r="B227" s="9" t="s">
        <v>314</v>
      </c>
      <c r="C227" s="4" t="s">
        <v>90</v>
      </c>
      <c r="D227" s="31">
        <v>400</v>
      </c>
      <c r="E227" s="39" t="s">
        <v>378</v>
      </c>
      <c r="F227" s="31">
        <v>115</v>
      </c>
      <c r="G227" s="31">
        <v>125</v>
      </c>
      <c r="H227" s="31">
        <v>117</v>
      </c>
      <c r="I227" s="20">
        <f t="shared" si="13"/>
        <v>78.230599999999995</v>
      </c>
      <c r="J227" s="21">
        <f t="shared" si="16"/>
        <v>19.557649999999999</v>
      </c>
    </row>
    <row r="228" spans="2:10" s="10" customFormat="1" ht="15" customHeight="1" x14ac:dyDescent="0.25">
      <c r="B228" s="9" t="s">
        <v>241</v>
      </c>
      <c r="C228" s="4" t="s">
        <v>63</v>
      </c>
      <c r="D228" s="31">
        <v>630</v>
      </c>
      <c r="E228" s="39" t="s">
        <v>378</v>
      </c>
      <c r="F228" s="31">
        <v>173</v>
      </c>
      <c r="G228" s="31">
        <v>190</v>
      </c>
      <c r="H228" s="31">
        <v>205</v>
      </c>
      <c r="I228" s="20">
        <f t="shared" si="13"/>
        <v>124.46773333333334</v>
      </c>
      <c r="J228" s="21">
        <f t="shared" si="16"/>
        <v>19.756783068783072</v>
      </c>
    </row>
    <row r="229" spans="2:10" s="10" customFormat="1" ht="15" customHeight="1" x14ac:dyDescent="0.25">
      <c r="B229" s="9" t="s">
        <v>199</v>
      </c>
      <c r="C229" s="4" t="s">
        <v>130</v>
      </c>
      <c r="D229" s="31">
        <v>250</v>
      </c>
      <c r="E229" s="39" t="s">
        <v>378</v>
      </c>
      <c r="F229" s="31">
        <v>31</v>
      </c>
      <c r="G229" s="31">
        <v>25</v>
      </c>
      <c r="H229" s="31">
        <v>28</v>
      </c>
      <c r="I229" s="20">
        <f t="shared" si="13"/>
        <v>18.4072</v>
      </c>
      <c r="J229" s="21">
        <f t="shared" si="16"/>
        <v>7.3628799999999996</v>
      </c>
    </row>
    <row r="230" spans="2:10" s="10" customFormat="1" x14ac:dyDescent="0.25">
      <c r="B230" s="58" t="s">
        <v>46</v>
      </c>
      <c r="C230" s="54" t="s">
        <v>63</v>
      </c>
      <c r="D230" s="31">
        <v>320</v>
      </c>
      <c r="E230" s="39" t="s">
        <v>378</v>
      </c>
      <c r="F230" s="31">
        <v>35</v>
      </c>
      <c r="G230" s="31">
        <v>25</v>
      </c>
      <c r="H230" s="31">
        <v>20</v>
      </c>
      <c r="I230" s="20">
        <f t="shared" si="13"/>
        <v>17.530666666666669</v>
      </c>
      <c r="J230" s="21">
        <f t="shared" si="16"/>
        <v>5.4783333333333335</v>
      </c>
    </row>
    <row r="231" spans="2:10" s="10" customFormat="1" x14ac:dyDescent="0.25">
      <c r="B231" s="59"/>
      <c r="C231" s="55"/>
      <c r="D231" s="31">
        <v>320</v>
      </c>
      <c r="E231" s="39" t="s">
        <v>378</v>
      </c>
      <c r="F231" s="31">
        <v>162</v>
      </c>
      <c r="G231" s="31">
        <v>163</v>
      </c>
      <c r="H231" s="31">
        <v>175</v>
      </c>
      <c r="I231" s="20">
        <f t="shared" si="13"/>
        <v>109.56666666666666</v>
      </c>
      <c r="J231" s="21">
        <f t="shared" si="16"/>
        <v>34.239583333333336</v>
      </c>
    </row>
    <row r="232" spans="2:10" s="10" customFormat="1" ht="13.5" customHeight="1" x14ac:dyDescent="0.25">
      <c r="B232" s="9" t="s">
        <v>342</v>
      </c>
      <c r="C232" s="4" t="s">
        <v>133</v>
      </c>
      <c r="D232" s="31">
        <v>100</v>
      </c>
      <c r="E232" s="39" t="s">
        <v>378</v>
      </c>
      <c r="F232" s="31">
        <v>14</v>
      </c>
      <c r="G232" s="31">
        <v>10</v>
      </c>
      <c r="H232" s="31">
        <v>19</v>
      </c>
      <c r="I232" s="20">
        <f t="shared" si="13"/>
        <v>9.4227333333333334</v>
      </c>
      <c r="J232" s="21">
        <f t="shared" si="16"/>
        <v>9.4227333333333334</v>
      </c>
    </row>
    <row r="233" spans="2:10" s="10" customFormat="1" ht="16.5" customHeight="1" x14ac:dyDescent="0.25">
      <c r="B233" s="9" t="s">
        <v>292</v>
      </c>
      <c r="C233" s="4" t="s">
        <v>191</v>
      </c>
      <c r="D233" s="31">
        <v>250</v>
      </c>
      <c r="E233" s="39" t="s">
        <v>378</v>
      </c>
      <c r="F233" s="31">
        <v>95</v>
      </c>
      <c r="G233" s="31">
        <v>70</v>
      </c>
      <c r="H233" s="31">
        <v>67</v>
      </c>
      <c r="I233" s="20">
        <f t="shared" si="13"/>
        <v>50.83893333333333</v>
      </c>
      <c r="J233" s="21">
        <f t="shared" si="16"/>
        <v>20.335573333333333</v>
      </c>
    </row>
    <row r="234" spans="2:10" s="10" customFormat="1" x14ac:dyDescent="0.25">
      <c r="B234" s="58" t="s">
        <v>202</v>
      </c>
      <c r="C234" s="54" t="s">
        <v>63</v>
      </c>
      <c r="D234" s="28">
        <v>630</v>
      </c>
      <c r="E234" s="39" t="s">
        <v>378</v>
      </c>
      <c r="F234" s="31">
        <v>117</v>
      </c>
      <c r="G234" s="31">
        <v>73</v>
      </c>
      <c r="H234" s="31">
        <v>96</v>
      </c>
      <c r="I234" s="20">
        <f t="shared" si="13"/>
        <v>62.672133333333335</v>
      </c>
      <c r="J234" s="21">
        <f t="shared" si="16"/>
        <v>9.9479576719576723</v>
      </c>
    </row>
    <row r="235" spans="2:10" s="10" customFormat="1" ht="15" customHeight="1" x14ac:dyDescent="0.25">
      <c r="B235" s="59"/>
      <c r="C235" s="55"/>
      <c r="D235" s="31">
        <v>630</v>
      </c>
      <c r="E235" s="39" t="s">
        <v>378</v>
      </c>
      <c r="F235" s="31">
        <v>75</v>
      </c>
      <c r="G235" s="31">
        <v>93</v>
      </c>
      <c r="H235" s="31">
        <v>69</v>
      </c>
      <c r="I235" s="20">
        <f t="shared" si="13"/>
        <v>51.934599999999996</v>
      </c>
      <c r="J235" s="21">
        <f t="shared" si="16"/>
        <v>8.2435873015873007</v>
      </c>
    </row>
    <row r="236" spans="2:10" s="10" customFormat="1" ht="15" customHeight="1" x14ac:dyDescent="0.25">
      <c r="B236" s="37" t="s">
        <v>283</v>
      </c>
      <c r="C236" s="4" t="s">
        <v>63</v>
      </c>
      <c r="D236" s="31">
        <v>100</v>
      </c>
      <c r="E236" s="39" t="s">
        <v>378</v>
      </c>
      <c r="F236" s="31">
        <v>118</v>
      </c>
      <c r="G236" s="31">
        <v>140</v>
      </c>
      <c r="H236" s="31">
        <v>130</v>
      </c>
      <c r="I236" s="20">
        <f t="shared" si="13"/>
        <v>85.02373333333334</v>
      </c>
      <c r="J236" s="21">
        <f t="shared" si="16"/>
        <v>85.02373333333334</v>
      </c>
    </row>
    <row r="237" spans="2:10" s="10" customFormat="1" ht="15" customHeight="1" x14ac:dyDescent="0.25">
      <c r="B237" s="9" t="s">
        <v>242</v>
      </c>
      <c r="C237" s="4" t="s">
        <v>91</v>
      </c>
      <c r="D237" s="31">
        <v>250</v>
      </c>
      <c r="E237" s="39" t="s">
        <v>378</v>
      </c>
      <c r="F237" s="31">
        <v>170</v>
      </c>
      <c r="G237" s="31">
        <v>191</v>
      </c>
      <c r="H237" s="31">
        <v>191</v>
      </c>
      <c r="I237" s="20">
        <f t="shared" si="13"/>
        <v>120.9616</v>
      </c>
      <c r="J237" s="21">
        <f t="shared" si="16"/>
        <v>48.384640000000005</v>
      </c>
    </row>
    <row r="238" spans="2:10" s="10" customFormat="1" x14ac:dyDescent="0.25">
      <c r="B238" s="58" t="s">
        <v>175</v>
      </c>
      <c r="C238" s="54" t="s">
        <v>63</v>
      </c>
      <c r="D238" s="31">
        <v>250</v>
      </c>
      <c r="E238" s="39" t="s">
        <v>378</v>
      </c>
      <c r="F238" s="31">
        <v>60</v>
      </c>
      <c r="G238" s="31">
        <v>50</v>
      </c>
      <c r="H238" s="31">
        <v>41</v>
      </c>
      <c r="I238" s="20">
        <f t="shared" si="13"/>
        <v>33.089133333333336</v>
      </c>
      <c r="J238" s="21">
        <f t="shared" si="16"/>
        <v>13.235653333333335</v>
      </c>
    </row>
    <row r="239" spans="2:10" s="10" customFormat="1" x14ac:dyDescent="0.25">
      <c r="B239" s="59"/>
      <c r="C239" s="55"/>
      <c r="D239" s="31">
        <v>320</v>
      </c>
      <c r="E239" s="39" t="s">
        <v>378</v>
      </c>
      <c r="F239" s="31">
        <v>87</v>
      </c>
      <c r="G239" s="31">
        <v>99</v>
      </c>
      <c r="H239" s="31">
        <v>82</v>
      </c>
      <c r="I239" s="20">
        <f t="shared" si="13"/>
        <v>58.727733333333333</v>
      </c>
      <c r="J239" s="21">
        <f t="shared" si="16"/>
        <v>18.352416666666667</v>
      </c>
    </row>
    <row r="240" spans="2:10" s="10" customFormat="1" x14ac:dyDescent="0.25">
      <c r="B240" s="14" t="s">
        <v>333</v>
      </c>
      <c r="C240" s="30" t="s">
        <v>63</v>
      </c>
      <c r="D240" s="31">
        <v>250</v>
      </c>
      <c r="E240" s="39" t="s">
        <v>378</v>
      </c>
      <c r="F240" s="31">
        <v>110</v>
      </c>
      <c r="G240" s="31">
        <v>150</v>
      </c>
      <c r="H240" s="31">
        <v>155</v>
      </c>
      <c r="I240" s="20">
        <f t="shared" si="13"/>
        <v>90.940333333333342</v>
      </c>
      <c r="J240" s="21">
        <f t="shared" si="16"/>
        <v>36.376133333333335</v>
      </c>
    </row>
    <row r="241" spans="2:10" s="10" customFormat="1" ht="30" customHeight="1" x14ac:dyDescent="0.25">
      <c r="B241" s="9" t="s">
        <v>176</v>
      </c>
      <c r="C241" s="4" t="s">
        <v>63</v>
      </c>
      <c r="D241" s="31">
        <v>250</v>
      </c>
      <c r="E241" s="39" t="s">
        <v>378</v>
      </c>
      <c r="F241" s="31">
        <v>142</v>
      </c>
      <c r="G241" s="31">
        <v>125</v>
      </c>
      <c r="H241" s="31">
        <v>151</v>
      </c>
      <c r="I241" s="20">
        <f t="shared" si="13"/>
        <v>91.597733333333338</v>
      </c>
      <c r="J241" s="21">
        <f t="shared" si="16"/>
        <v>36.639093333333335</v>
      </c>
    </row>
    <row r="242" spans="2:10" s="10" customFormat="1" ht="30" x14ac:dyDescent="0.25">
      <c r="B242" s="9" t="s">
        <v>22</v>
      </c>
      <c r="C242" s="4" t="s">
        <v>92</v>
      </c>
      <c r="D242" s="31">
        <v>630</v>
      </c>
      <c r="E242" s="39" t="s">
        <v>378</v>
      </c>
      <c r="F242" s="31">
        <v>162</v>
      </c>
      <c r="G242" s="31">
        <v>108</v>
      </c>
      <c r="H242" s="31">
        <v>140</v>
      </c>
      <c r="I242" s="20">
        <f t="shared" si="13"/>
        <v>89.844666666666654</v>
      </c>
      <c r="J242" s="21">
        <f t="shared" si="16"/>
        <v>14.2610582010582</v>
      </c>
    </row>
    <row r="243" spans="2:10" s="10" customFormat="1" x14ac:dyDescent="0.25">
      <c r="B243" s="58" t="s">
        <v>42</v>
      </c>
      <c r="C243" s="54" t="s">
        <v>63</v>
      </c>
      <c r="D243" s="31">
        <v>630</v>
      </c>
      <c r="E243" s="39" t="s">
        <v>378</v>
      </c>
      <c r="F243" s="31">
        <v>107</v>
      </c>
      <c r="G243" s="31">
        <v>102</v>
      </c>
      <c r="H243" s="31">
        <v>143</v>
      </c>
      <c r="I243" s="20">
        <f t="shared" si="13"/>
        <v>77.134933333333336</v>
      </c>
      <c r="J243" s="21">
        <f t="shared" si="16"/>
        <v>12.243640211640212</v>
      </c>
    </row>
    <row r="244" spans="2:10" s="10" customFormat="1" x14ac:dyDescent="0.25">
      <c r="B244" s="59"/>
      <c r="C244" s="55"/>
      <c r="D244" s="31">
        <v>630</v>
      </c>
      <c r="E244" s="39" t="s">
        <v>378</v>
      </c>
      <c r="F244" s="31">
        <v>58</v>
      </c>
      <c r="G244" s="31">
        <v>73</v>
      </c>
      <c r="H244" s="31">
        <v>56</v>
      </c>
      <c r="I244" s="20">
        <f t="shared" si="13"/>
        <v>40.977933333333333</v>
      </c>
      <c r="J244" s="21">
        <f t="shared" si="16"/>
        <v>6.5044338624338627</v>
      </c>
    </row>
    <row r="245" spans="2:10" s="10" customFormat="1" x14ac:dyDescent="0.25">
      <c r="B245" s="58" t="s">
        <v>188</v>
      </c>
      <c r="C245" s="54" t="s">
        <v>63</v>
      </c>
      <c r="D245" s="31">
        <v>630</v>
      </c>
      <c r="E245" s="39" t="s">
        <v>378</v>
      </c>
      <c r="F245" s="31">
        <v>215</v>
      </c>
      <c r="G245" s="31">
        <v>220</v>
      </c>
      <c r="H245" s="31">
        <v>195</v>
      </c>
      <c r="I245" s="20">
        <f t="shared" si="13"/>
        <v>138.054</v>
      </c>
      <c r="J245" s="21">
        <f t="shared" si="16"/>
        <v>21.913333333333334</v>
      </c>
    </row>
    <row r="246" spans="2:10" s="10" customFormat="1" ht="15" customHeight="1" x14ac:dyDescent="0.25">
      <c r="B246" s="59"/>
      <c r="C246" s="55"/>
      <c r="D246" s="31">
        <v>630</v>
      </c>
      <c r="E246" s="39" t="s">
        <v>378</v>
      </c>
      <c r="F246" s="31">
        <v>255</v>
      </c>
      <c r="G246" s="31">
        <v>235</v>
      </c>
      <c r="H246" s="31">
        <v>203</v>
      </c>
      <c r="I246" s="20">
        <f t="shared" si="13"/>
        <v>151.85939999999999</v>
      </c>
      <c r="J246" s="21">
        <f t="shared" si="16"/>
        <v>24.104666666666667</v>
      </c>
    </row>
    <row r="247" spans="2:10" s="10" customFormat="1" ht="15" customHeight="1" x14ac:dyDescent="0.25">
      <c r="B247" s="9" t="s">
        <v>258</v>
      </c>
      <c r="C247" s="4" t="s">
        <v>149</v>
      </c>
      <c r="D247" s="31">
        <v>250</v>
      </c>
      <c r="E247" s="31" t="s">
        <v>377</v>
      </c>
      <c r="F247" s="31">
        <v>44</v>
      </c>
      <c r="G247" s="31">
        <v>42</v>
      </c>
      <c r="H247" s="31">
        <v>35</v>
      </c>
      <c r="I247" s="20">
        <f t="shared" si="13"/>
        <v>26.515133333333335</v>
      </c>
      <c r="J247" s="21">
        <f t="shared" si="16"/>
        <v>10.606053333333335</v>
      </c>
    </row>
    <row r="248" spans="2:10" s="10" customFormat="1" ht="15" customHeight="1" x14ac:dyDescent="0.25">
      <c r="B248" s="9" t="s">
        <v>259</v>
      </c>
      <c r="C248" s="4" t="s">
        <v>163</v>
      </c>
      <c r="D248" s="31">
        <v>160</v>
      </c>
      <c r="E248" s="39" t="s">
        <v>377</v>
      </c>
      <c r="F248" s="31">
        <v>32</v>
      </c>
      <c r="G248" s="31">
        <v>48</v>
      </c>
      <c r="H248" s="31">
        <v>35</v>
      </c>
      <c r="I248" s="20">
        <f t="shared" si="13"/>
        <v>25.200333333333337</v>
      </c>
      <c r="J248" s="21">
        <f t="shared" si="16"/>
        <v>15.750208333333335</v>
      </c>
    </row>
    <row r="249" spans="2:10" s="10" customFormat="1" x14ac:dyDescent="0.25">
      <c r="B249" s="9" t="s">
        <v>260</v>
      </c>
      <c r="C249" s="4" t="s">
        <v>373</v>
      </c>
      <c r="D249" s="31">
        <v>400</v>
      </c>
      <c r="E249" s="39" t="s">
        <v>377</v>
      </c>
      <c r="F249" s="31">
        <v>71</v>
      </c>
      <c r="G249" s="31">
        <v>85</v>
      </c>
      <c r="H249" s="31">
        <v>69</v>
      </c>
      <c r="I249" s="20">
        <f t="shared" si="13"/>
        <v>49.305</v>
      </c>
      <c r="J249" s="21">
        <f t="shared" si="16"/>
        <v>12.32625</v>
      </c>
    </row>
    <row r="250" spans="2:10" s="10" customFormat="1" x14ac:dyDescent="0.25">
      <c r="B250" s="56" t="s">
        <v>335</v>
      </c>
      <c r="C250" s="60"/>
      <c r="D250" s="31">
        <v>250</v>
      </c>
      <c r="E250" s="39" t="s">
        <v>377</v>
      </c>
      <c r="F250" s="31">
        <v>70</v>
      </c>
      <c r="G250" s="31">
        <v>65</v>
      </c>
      <c r="H250" s="31">
        <v>90</v>
      </c>
      <c r="I250" s="20">
        <f t="shared" si="13"/>
        <v>49.305</v>
      </c>
      <c r="J250" s="21">
        <f t="shared" si="16"/>
        <v>19.722000000000001</v>
      </c>
    </row>
    <row r="251" spans="2:10" s="10" customFormat="1" x14ac:dyDescent="0.25">
      <c r="B251" s="57"/>
      <c r="C251" s="61"/>
      <c r="D251" s="31">
        <v>630</v>
      </c>
      <c r="E251" s="39" t="s">
        <v>377</v>
      </c>
      <c r="F251" s="31">
        <v>20</v>
      </c>
      <c r="G251" s="31">
        <v>30</v>
      </c>
      <c r="H251" s="31">
        <v>35</v>
      </c>
      <c r="I251" s="20">
        <f t="shared" si="13"/>
        <v>18.626333333333331</v>
      </c>
      <c r="J251" s="21">
        <f t="shared" si="16"/>
        <v>2.9565608465608459</v>
      </c>
    </row>
    <row r="252" spans="2:10" s="10" customFormat="1" x14ac:dyDescent="0.25">
      <c r="B252" s="9" t="s">
        <v>336</v>
      </c>
      <c r="C252" s="4"/>
      <c r="D252" s="31">
        <v>160</v>
      </c>
      <c r="E252" s="39" t="s">
        <v>377</v>
      </c>
      <c r="F252" s="31">
        <v>10</v>
      </c>
      <c r="G252" s="31">
        <v>20</v>
      </c>
      <c r="H252" s="31">
        <v>15</v>
      </c>
      <c r="I252" s="20">
        <f t="shared" si="13"/>
        <v>9.8610000000000007</v>
      </c>
      <c r="J252" s="21">
        <f t="shared" si="16"/>
        <v>6.1631250000000009</v>
      </c>
    </row>
    <row r="253" spans="2:10" s="10" customFormat="1" x14ac:dyDescent="0.25">
      <c r="B253" s="9" t="s">
        <v>261</v>
      </c>
      <c r="C253" s="4" t="s">
        <v>90</v>
      </c>
      <c r="D253" s="31">
        <v>160</v>
      </c>
      <c r="E253" s="39" t="s">
        <v>377</v>
      </c>
      <c r="F253" s="31">
        <v>11</v>
      </c>
      <c r="G253" s="31">
        <v>12</v>
      </c>
      <c r="H253" s="31">
        <v>14</v>
      </c>
      <c r="I253" s="20">
        <f t="shared" si="13"/>
        <v>8.1079333333333334</v>
      </c>
      <c r="J253" s="21">
        <f t="shared" ref="J253:J284" si="17">I253/D253*100</f>
        <v>5.0674583333333336</v>
      </c>
    </row>
    <row r="254" spans="2:10" s="10" customFormat="1" x14ac:dyDescent="0.25">
      <c r="B254" s="9" t="s">
        <v>316</v>
      </c>
      <c r="C254" s="4" t="s">
        <v>90</v>
      </c>
      <c r="D254" s="31">
        <v>400</v>
      </c>
      <c r="E254" s="39" t="s">
        <v>377</v>
      </c>
      <c r="F254" s="31">
        <v>24</v>
      </c>
      <c r="G254" s="31">
        <v>23</v>
      </c>
      <c r="H254" s="31">
        <v>30</v>
      </c>
      <c r="I254" s="20">
        <f t="shared" si="13"/>
        <v>16.873266666666666</v>
      </c>
      <c r="J254" s="21">
        <f t="shared" si="17"/>
        <v>4.2183166666666665</v>
      </c>
    </row>
    <row r="255" spans="2:10" s="10" customFormat="1" x14ac:dyDescent="0.25">
      <c r="B255" s="9" t="s">
        <v>317</v>
      </c>
      <c r="C255" s="4" t="s">
        <v>90</v>
      </c>
      <c r="D255" s="31">
        <v>250</v>
      </c>
      <c r="E255" s="39" t="s">
        <v>377</v>
      </c>
      <c r="F255" s="31">
        <v>12</v>
      </c>
      <c r="G255" s="31">
        <v>12</v>
      </c>
      <c r="H255" s="31">
        <v>10</v>
      </c>
      <c r="I255" s="20">
        <f t="shared" si="13"/>
        <v>7.4505333333333335</v>
      </c>
      <c r="J255" s="21">
        <f t="shared" si="17"/>
        <v>2.9802133333333334</v>
      </c>
    </row>
    <row r="256" spans="2:10" s="10" customFormat="1" x14ac:dyDescent="0.25">
      <c r="B256" s="9" t="s">
        <v>318</v>
      </c>
      <c r="C256" s="4" t="s">
        <v>90</v>
      </c>
      <c r="D256" s="31">
        <v>630</v>
      </c>
      <c r="E256" s="39" t="s">
        <v>377</v>
      </c>
      <c r="F256" s="31">
        <v>90</v>
      </c>
      <c r="G256" s="31">
        <v>100</v>
      </c>
      <c r="H256" s="31">
        <v>115</v>
      </c>
      <c r="I256" s="20">
        <f t="shared" si="13"/>
        <v>66.835666666666668</v>
      </c>
      <c r="J256" s="21">
        <f t="shared" si="17"/>
        <v>10.608835978835979</v>
      </c>
    </row>
    <row r="257" spans="2:10" s="10" customFormat="1" x14ac:dyDescent="0.25">
      <c r="B257" s="9" t="s">
        <v>319</v>
      </c>
      <c r="C257" s="4" t="s">
        <v>90</v>
      </c>
      <c r="D257" s="31">
        <v>250</v>
      </c>
      <c r="E257" s="39" t="s">
        <v>377</v>
      </c>
      <c r="F257" s="31">
        <v>80</v>
      </c>
      <c r="G257" s="31">
        <v>105</v>
      </c>
      <c r="H257" s="31">
        <v>95</v>
      </c>
      <c r="I257" s="20">
        <f t="shared" si="13"/>
        <v>61.357333333333337</v>
      </c>
      <c r="J257" s="21">
        <f t="shared" si="17"/>
        <v>24.542933333333334</v>
      </c>
    </row>
    <row r="258" spans="2:10" s="10" customFormat="1" x14ac:dyDescent="0.25">
      <c r="B258" s="9" t="s">
        <v>320</v>
      </c>
      <c r="C258" s="4" t="s">
        <v>90</v>
      </c>
      <c r="D258" s="31">
        <v>400</v>
      </c>
      <c r="E258" s="39" t="s">
        <v>377</v>
      </c>
      <c r="F258" s="31">
        <v>100</v>
      </c>
      <c r="G258" s="31">
        <v>100</v>
      </c>
      <c r="H258" s="31">
        <v>95</v>
      </c>
      <c r="I258" s="20">
        <f t="shared" si="13"/>
        <v>64.644333333333336</v>
      </c>
      <c r="J258" s="21">
        <f t="shared" si="17"/>
        <v>16.161083333333334</v>
      </c>
    </row>
    <row r="259" spans="2:10" s="10" customFormat="1" x14ac:dyDescent="0.25">
      <c r="B259" s="9" t="s">
        <v>321</v>
      </c>
      <c r="C259" s="4" t="s">
        <v>90</v>
      </c>
      <c r="D259" s="31">
        <v>250</v>
      </c>
      <c r="E259" s="39" t="s">
        <v>377</v>
      </c>
      <c r="F259" s="31">
        <v>135</v>
      </c>
      <c r="G259" s="31">
        <v>155</v>
      </c>
      <c r="H259" s="31">
        <v>110</v>
      </c>
      <c r="I259" s="20">
        <f t="shared" si="13"/>
        <v>87.653333333333336</v>
      </c>
      <c r="J259" s="21">
        <f t="shared" si="17"/>
        <v>35.06133333333333</v>
      </c>
    </row>
    <row r="260" spans="2:10" s="10" customFormat="1" x14ac:dyDescent="0.25">
      <c r="B260" s="9" t="s">
        <v>322</v>
      </c>
      <c r="C260" s="4" t="s">
        <v>90</v>
      </c>
      <c r="D260" s="31">
        <v>400</v>
      </c>
      <c r="E260" s="39" t="s">
        <v>377</v>
      </c>
      <c r="F260" s="31">
        <v>50</v>
      </c>
      <c r="G260" s="31">
        <v>75</v>
      </c>
      <c r="H260" s="31">
        <v>70</v>
      </c>
      <c r="I260" s="20">
        <f t="shared" si="13"/>
        <v>42.731000000000002</v>
      </c>
      <c r="J260" s="21">
        <f t="shared" si="17"/>
        <v>10.68275</v>
      </c>
    </row>
    <row r="261" spans="2:10" s="10" customFormat="1" x14ac:dyDescent="0.25">
      <c r="B261" s="9" t="s">
        <v>323</v>
      </c>
      <c r="C261" s="4" t="s">
        <v>90</v>
      </c>
      <c r="D261" s="31">
        <v>630</v>
      </c>
      <c r="E261" s="39" t="s">
        <v>377</v>
      </c>
      <c r="F261" s="31">
        <v>135</v>
      </c>
      <c r="G261" s="31">
        <v>105</v>
      </c>
      <c r="H261" s="31">
        <v>125</v>
      </c>
      <c r="I261" s="20">
        <f t="shared" si="13"/>
        <v>79.983666666666664</v>
      </c>
      <c r="J261" s="21">
        <f t="shared" si="17"/>
        <v>12.695820105820104</v>
      </c>
    </row>
    <row r="262" spans="2:10" s="10" customFormat="1" x14ac:dyDescent="0.25">
      <c r="B262" s="9" t="s">
        <v>324</v>
      </c>
      <c r="C262" s="4" t="s">
        <v>90</v>
      </c>
      <c r="D262" s="31">
        <v>630</v>
      </c>
      <c r="E262" s="39" t="s">
        <v>377</v>
      </c>
      <c r="F262" s="31">
        <v>5</v>
      </c>
      <c r="G262" s="31">
        <v>7</v>
      </c>
      <c r="H262" s="31">
        <v>3</v>
      </c>
      <c r="I262" s="20">
        <f t="shared" si="13"/>
        <v>3.2869999999999999</v>
      </c>
      <c r="J262" s="21">
        <f t="shared" si="17"/>
        <v>0.52174603174603174</v>
      </c>
    </row>
    <row r="263" spans="2:10" s="10" customFormat="1" x14ac:dyDescent="0.25">
      <c r="B263" s="9" t="s">
        <v>284</v>
      </c>
      <c r="C263" s="4" t="s">
        <v>90</v>
      </c>
      <c r="D263" s="31">
        <v>250</v>
      </c>
      <c r="E263" s="31" t="s">
        <v>378</v>
      </c>
      <c r="F263" s="31">
        <v>45</v>
      </c>
      <c r="G263" s="31">
        <v>39</v>
      </c>
      <c r="H263" s="31">
        <v>63</v>
      </c>
      <c r="I263" s="20">
        <f t="shared" si="13"/>
        <v>32.212600000000002</v>
      </c>
      <c r="J263" s="21">
        <f t="shared" si="17"/>
        <v>12.88504</v>
      </c>
    </row>
    <row r="264" spans="2:10" s="10" customFormat="1" x14ac:dyDescent="0.25">
      <c r="B264" s="9" t="s">
        <v>21</v>
      </c>
      <c r="C264" s="4" t="s">
        <v>90</v>
      </c>
      <c r="D264" s="31">
        <v>160</v>
      </c>
      <c r="E264" s="39" t="s">
        <v>378</v>
      </c>
      <c r="F264" s="31">
        <v>90</v>
      </c>
      <c r="G264" s="31">
        <v>85</v>
      </c>
      <c r="H264" s="31">
        <v>60</v>
      </c>
      <c r="I264" s="20">
        <f t="shared" si="13"/>
        <v>51.496333333333332</v>
      </c>
      <c r="J264" s="21">
        <f t="shared" si="17"/>
        <v>32.185208333333328</v>
      </c>
    </row>
    <row r="265" spans="2:10" s="10" customFormat="1" ht="15" customHeight="1" x14ac:dyDescent="0.25">
      <c r="B265" s="58" t="s">
        <v>341</v>
      </c>
      <c r="C265" s="54" t="s">
        <v>80</v>
      </c>
      <c r="D265" s="31">
        <v>400</v>
      </c>
      <c r="E265" s="39" t="s">
        <v>378</v>
      </c>
      <c r="F265" s="31">
        <v>64</v>
      </c>
      <c r="G265" s="31">
        <v>70</v>
      </c>
      <c r="H265" s="31">
        <v>61</v>
      </c>
      <c r="I265" s="20">
        <f t="shared" si="13"/>
        <v>42.731000000000002</v>
      </c>
      <c r="J265" s="21">
        <f t="shared" si="17"/>
        <v>10.68275</v>
      </c>
    </row>
    <row r="266" spans="2:10" s="10" customFormat="1" x14ac:dyDescent="0.25">
      <c r="B266" s="59"/>
      <c r="C266" s="55"/>
      <c r="D266" s="31">
        <v>400</v>
      </c>
      <c r="E266" s="39" t="s">
        <v>378</v>
      </c>
      <c r="F266" s="31">
        <v>120</v>
      </c>
      <c r="G266" s="31">
        <v>127</v>
      </c>
      <c r="H266" s="31">
        <v>114</v>
      </c>
      <c r="I266" s="20">
        <f t="shared" si="13"/>
        <v>79.107133333333337</v>
      </c>
      <c r="J266" s="21">
        <f t="shared" si="17"/>
        <v>19.776783333333334</v>
      </c>
    </row>
    <row r="267" spans="2:10" s="10" customFormat="1" x14ac:dyDescent="0.25">
      <c r="B267" s="9" t="s">
        <v>372</v>
      </c>
      <c r="C267" s="4" t="s">
        <v>81</v>
      </c>
      <c r="D267" s="31">
        <v>630</v>
      </c>
      <c r="E267" s="39" t="s">
        <v>378</v>
      </c>
      <c r="F267" s="31">
        <v>125</v>
      </c>
      <c r="G267" s="31">
        <v>198</v>
      </c>
      <c r="H267" s="31">
        <v>165</v>
      </c>
      <c r="I267" s="20">
        <f t="shared" si="13"/>
        <v>106.93706666666667</v>
      </c>
      <c r="J267" s="21">
        <f t="shared" si="17"/>
        <v>16.974137566137564</v>
      </c>
    </row>
    <row r="268" spans="2:10" s="10" customFormat="1" x14ac:dyDescent="0.25">
      <c r="B268" s="58" t="s">
        <v>243</v>
      </c>
      <c r="C268" s="54" t="s">
        <v>82</v>
      </c>
      <c r="D268" s="31">
        <v>400</v>
      </c>
      <c r="E268" s="39" t="s">
        <v>378</v>
      </c>
      <c r="F268" s="31">
        <v>165</v>
      </c>
      <c r="G268" s="31">
        <v>150</v>
      </c>
      <c r="H268" s="31">
        <v>135</v>
      </c>
      <c r="I268" s="20">
        <f t="shared" si="13"/>
        <v>98.61</v>
      </c>
      <c r="J268" s="21">
        <f t="shared" si="17"/>
        <v>24.6525</v>
      </c>
    </row>
    <row r="269" spans="2:10" s="10" customFormat="1" x14ac:dyDescent="0.25">
      <c r="B269" s="59"/>
      <c r="C269" s="55"/>
      <c r="D269" s="31">
        <v>400</v>
      </c>
      <c r="E269" s="39" t="s">
        <v>378</v>
      </c>
      <c r="F269" s="31">
        <v>111</v>
      </c>
      <c r="G269" s="31">
        <v>77</v>
      </c>
      <c r="H269" s="31">
        <v>90</v>
      </c>
      <c r="I269" s="20">
        <f t="shared" si="13"/>
        <v>60.919066666666673</v>
      </c>
      <c r="J269" s="21">
        <f t="shared" si="17"/>
        <v>15.22976666666667</v>
      </c>
    </row>
    <row r="270" spans="2:10" s="10" customFormat="1" ht="15" customHeight="1" x14ac:dyDescent="0.25">
      <c r="B270" s="58" t="s">
        <v>18</v>
      </c>
      <c r="C270" s="54" t="s">
        <v>86</v>
      </c>
      <c r="D270" s="31">
        <v>400</v>
      </c>
      <c r="E270" s="39" t="s">
        <v>378</v>
      </c>
      <c r="F270" s="31">
        <v>64</v>
      </c>
      <c r="G270" s="31">
        <v>83</v>
      </c>
      <c r="H270" s="31">
        <v>77</v>
      </c>
      <c r="I270" s="20">
        <f t="shared" ref="I270:I332" si="18">(F270+G270+H270)/3*0.38*1.73</f>
        <v>49.085866666666668</v>
      </c>
      <c r="J270" s="21">
        <f t="shared" si="17"/>
        <v>12.271466666666667</v>
      </c>
    </row>
    <row r="271" spans="2:10" s="10" customFormat="1" x14ac:dyDescent="0.25">
      <c r="B271" s="59"/>
      <c r="C271" s="55"/>
      <c r="D271" s="31">
        <v>400</v>
      </c>
      <c r="E271" s="39" t="s">
        <v>378</v>
      </c>
      <c r="F271" s="31">
        <v>72</v>
      </c>
      <c r="G271" s="31">
        <v>52</v>
      </c>
      <c r="H271" s="31">
        <v>64</v>
      </c>
      <c r="I271" s="20">
        <f t="shared" si="18"/>
        <v>41.197066666666665</v>
      </c>
      <c r="J271" s="21">
        <f t="shared" si="17"/>
        <v>10.299266666666666</v>
      </c>
    </row>
    <row r="272" spans="2:10" s="10" customFormat="1" x14ac:dyDescent="0.25">
      <c r="B272" s="58" t="s">
        <v>172</v>
      </c>
      <c r="C272" s="54" t="s">
        <v>83</v>
      </c>
      <c r="D272" s="31">
        <v>400</v>
      </c>
      <c r="E272" s="39" t="s">
        <v>378</v>
      </c>
      <c r="F272" s="31">
        <v>134</v>
      </c>
      <c r="G272" s="31">
        <v>106</v>
      </c>
      <c r="H272" s="31">
        <v>128</v>
      </c>
      <c r="I272" s="20">
        <f t="shared" si="18"/>
        <v>80.641066666666674</v>
      </c>
      <c r="J272" s="21">
        <f t="shared" si="17"/>
        <v>20.160266666666669</v>
      </c>
    </row>
    <row r="273" spans="2:10" s="10" customFormat="1" x14ac:dyDescent="0.25">
      <c r="B273" s="59"/>
      <c r="C273" s="55"/>
      <c r="D273" s="31">
        <v>400</v>
      </c>
      <c r="E273" s="39" t="s">
        <v>378</v>
      </c>
      <c r="F273" s="31">
        <v>100</v>
      </c>
      <c r="G273" s="31">
        <v>100</v>
      </c>
      <c r="H273" s="31">
        <v>117</v>
      </c>
      <c r="I273" s="20">
        <f t="shared" si="18"/>
        <v>69.465266666666665</v>
      </c>
      <c r="J273" s="21">
        <f t="shared" si="17"/>
        <v>17.366316666666666</v>
      </c>
    </row>
    <row r="274" spans="2:10" s="10" customFormat="1" x14ac:dyDescent="0.25">
      <c r="B274" s="58" t="s">
        <v>173</v>
      </c>
      <c r="C274" s="54" t="s">
        <v>63</v>
      </c>
      <c r="D274" s="31">
        <v>630</v>
      </c>
      <c r="E274" s="39" t="s">
        <v>378</v>
      </c>
      <c r="F274" s="31">
        <v>166</v>
      </c>
      <c r="G274" s="31">
        <v>145</v>
      </c>
      <c r="H274" s="31">
        <v>190</v>
      </c>
      <c r="I274" s="20">
        <f t="shared" si="18"/>
        <v>109.78579999999999</v>
      </c>
      <c r="J274" s="21">
        <f t="shared" si="17"/>
        <v>17.42631746031746</v>
      </c>
    </row>
    <row r="275" spans="2:10" s="10" customFormat="1" x14ac:dyDescent="0.25">
      <c r="B275" s="59"/>
      <c r="C275" s="55"/>
      <c r="D275" s="31">
        <v>630</v>
      </c>
      <c r="E275" s="39" t="s">
        <v>378</v>
      </c>
      <c r="F275" s="31">
        <v>265</v>
      </c>
      <c r="G275" s="31">
        <v>300</v>
      </c>
      <c r="H275" s="31">
        <v>285</v>
      </c>
      <c r="I275" s="20">
        <f t="shared" si="18"/>
        <v>186.26333333333332</v>
      </c>
      <c r="J275" s="21">
        <f t="shared" si="17"/>
        <v>29.565608465608463</v>
      </c>
    </row>
    <row r="276" spans="2:10" s="10" customFormat="1" x14ac:dyDescent="0.25">
      <c r="B276" s="58" t="s">
        <v>44</v>
      </c>
      <c r="C276" s="54" t="s">
        <v>84</v>
      </c>
      <c r="D276" s="31">
        <v>400</v>
      </c>
      <c r="E276" s="39" t="s">
        <v>378</v>
      </c>
      <c r="F276" s="31">
        <v>147</v>
      </c>
      <c r="G276" s="31">
        <v>170</v>
      </c>
      <c r="H276" s="31">
        <v>180</v>
      </c>
      <c r="I276" s="20">
        <f t="shared" si="18"/>
        <v>108.90926666666667</v>
      </c>
      <c r="J276" s="21">
        <f t="shared" si="17"/>
        <v>27.227316666666667</v>
      </c>
    </row>
    <row r="277" spans="2:10" s="10" customFormat="1" x14ac:dyDescent="0.25">
      <c r="B277" s="59"/>
      <c r="C277" s="55"/>
      <c r="D277" s="31">
        <v>400</v>
      </c>
      <c r="E277" s="39" t="s">
        <v>378</v>
      </c>
      <c r="F277" s="31">
        <v>190</v>
      </c>
      <c r="G277" s="31">
        <v>150</v>
      </c>
      <c r="H277" s="31">
        <v>125</v>
      </c>
      <c r="I277" s="20">
        <f t="shared" si="18"/>
        <v>101.89699999999999</v>
      </c>
      <c r="J277" s="21">
        <f t="shared" si="17"/>
        <v>25.474249999999998</v>
      </c>
    </row>
    <row r="278" spans="2:10" s="10" customFormat="1" x14ac:dyDescent="0.25">
      <c r="B278" s="58" t="s">
        <v>174</v>
      </c>
      <c r="C278" s="54" t="s">
        <v>85</v>
      </c>
      <c r="D278" s="31">
        <v>400</v>
      </c>
      <c r="E278" s="39" t="s">
        <v>378</v>
      </c>
      <c r="F278" s="31">
        <v>216</v>
      </c>
      <c r="G278" s="31">
        <v>210</v>
      </c>
      <c r="H278" s="31">
        <v>214</v>
      </c>
      <c r="I278" s="20">
        <f t="shared" si="18"/>
        <v>140.24533333333335</v>
      </c>
      <c r="J278" s="21">
        <f t="shared" si="17"/>
        <v>35.061333333333337</v>
      </c>
    </row>
    <row r="279" spans="2:10" s="10" customFormat="1" x14ac:dyDescent="0.25">
      <c r="B279" s="63"/>
      <c r="C279" s="55"/>
      <c r="D279" s="31">
        <v>630</v>
      </c>
      <c r="E279" s="39" t="s">
        <v>378</v>
      </c>
      <c r="F279" s="31">
        <v>120</v>
      </c>
      <c r="G279" s="31">
        <v>130</v>
      </c>
      <c r="H279" s="31">
        <v>115</v>
      </c>
      <c r="I279" s="20">
        <f t="shared" si="18"/>
        <v>79.983666666666664</v>
      </c>
      <c r="J279" s="21">
        <f t="shared" si="17"/>
        <v>12.695820105820104</v>
      </c>
    </row>
    <row r="280" spans="2:10" s="10" customFormat="1" x14ac:dyDescent="0.25">
      <c r="B280" s="56" t="s">
        <v>285</v>
      </c>
      <c r="C280" s="38" t="s">
        <v>63</v>
      </c>
      <c r="D280" s="12">
        <v>250</v>
      </c>
      <c r="E280" s="39" t="s">
        <v>378</v>
      </c>
      <c r="F280" s="31">
        <v>45</v>
      </c>
      <c r="G280" s="31">
        <v>44</v>
      </c>
      <c r="H280" s="31">
        <v>50</v>
      </c>
      <c r="I280" s="20">
        <f t="shared" si="18"/>
        <v>30.459533333333336</v>
      </c>
      <c r="J280" s="21">
        <f t="shared" si="17"/>
        <v>12.183813333333335</v>
      </c>
    </row>
    <row r="281" spans="2:10" s="10" customFormat="1" ht="15" customHeight="1" x14ac:dyDescent="0.25">
      <c r="B281" s="57"/>
      <c r="C281" s="38" t="s">
        <v>63</v>
      </c>
      <c r="D281" s="12">
        <v>250</v>
      </c>
      <c r="E281" s="39" t="s">
        <v>378</v>
      </c>
      <c r="F281" s="31">
        <v>57</v>
      </c>
      <c r="G281" s="31">
        <v>68</v>
      </c>
      <c r="H281" s="31">
        <v>51</v>
      </c>
      <c r="I281" s="20">
        <f t="shared" si="18"/>
        <v>38.567466666666668</v>
      </c>
      <c r="J281" s="21">
        <f t="shared" si="17"/>
        <v>15.426986666666668</v>
      </c>
    </row>
    <row r="282" spans="2:10" s="10" customFormat="1" x14ac:dyDescent="0.25">
      <c r="B282" s="63" t="s">
        <v>273</v>
      </c>
      <c r="C282" s="54" t="s">
        <v>75</v>
      </c>
      <c r="D282" s="28">
        <v>400</v>
      </c>
      <c r="E282" s="39" t="s">
        <v>378</v>
      </c>
      <c r="F282" s="31">
        <v>115</v>
      </c>
      <c r="G282" s="31">
        <v>125</v>
      </c>
      <c r="H282" s="31">
        <v>130</v>
      </c>
      <c r="I282" s="20">
        <f t="shared" si="18"/>
        <v>81.079333333333338</v>
      </c>
      <c r="J282" s="21">
        <f t="shared" si="17"/>
        <v>20.269833333333334</v>
      </c>
    </row>
    <row r="283" spans="2:10" s="10" customFormat="1" x14ac:dyDescent="0.25">
      <c r="B283" s="59"/>
      <c r="C283" s="55"/>
      <c r="D283" s="28">
        <v>320</v>
      </c>
      <c r="E283" s="39" t="s">
        <v>378</v>
      </c>
      <c r="F283" s="31">
        <v>94</v>
      </c>
      <c r="G283" s="31">
        <v>100</v>
      </c>
      <c r="H283" s="31">
        <v>99</v>
      </c>
      <c r="I283" s="20">
        <f t="shared" si="18"/>
        <v>64.206066666666672</v>
      </c>
      <c r="J283" s="21">
        <f t="shared" si="17"/>
        <v>20.064395833333336</v>
      </c>
    </row>
    <row r="284" spans="2:10" s="10" customFormat="1" x14ac:dyDescent="0.25">
      <c r="B284" s="9" t="s">
        <v>274</v>
      </c>
      <c r="C284" s="4" t="s">
        <v>65</v>
      </c>
      <c r="D284" s="31">
        <v>315</v>
      </c>
      <c r="E284" s="39" t="s">
        <v>378</v>
      </c>
      <c r="F284" s="31">
        <v>125</v>
      </c>
      <c r="G284" s="31">
        <v>110</v>
      </c>
      <c r="H284" s="31">
        <v>130</v>
      </c>
      <c r="I284" s="20">
        <f t="shared" si="18"/>
        <v>79.983666666666664</v>
      </c>
      <c r="J284" s="21">
        <f t="shared" si="17"/>
        <v>25.391640211640208</v>
      </c>
    </row>
    <row r="285" spans="2:10" s="10" customFormat="1" ht="18.75" customHeight="1" x14ac:dyDescent="0.25">
      <c r="B285" s="56" t="s">
        <v>265</v>
      </c>
      <c r="C285" s="54" t="s">
        <v>266</v>
      </c>
      <c r="D285" s="31">
        <v>250</v>
      </c>
      <c r="E285" s="39" t="s">
        <v>378</v>
      </c>
      <c r="F285" s="31">
        <v>250</v>
      </c>
      <c r="G285" s="31">
        <v>231</v>
      </c>
      <c r="H285" s="31">
        <v>260</v>
      </c>
      <c r="I285" s="20">
        <f t="shared" si="18"/>
        <v>162.37780000000001</v>
      </c>
      <c r="J285" s="21">
        <f t="shared" ref="J285:J314" si="19">I285/D285*100</f>
        <v>64.951120000000003</v>
      </c>
    </row>
    <row r="286" spans="2:10" s="10" customFormat="1" x14ac:dyDescent="0.25">
      <c r="B286" s="57"/>
      <c r="C286" s="55"/>
      <c r="D286" s="31">
        <v>250</v>
      </c>
      <c r="E286" s="39" t="s">
        <v>378</v>
      </c>
      <c r="F286" s="31">
        <v>7</v>
      </c>
      <c r="G286" s="31">
        <v>5</v>
      </c>
      <c r="H286" s="31">
        <v>9</v>
      </c>
      <c r="I286" s="20">
        <f t="shared" si="18"/>
        <v>4.6017999999999999</v>
      </c>
      <c r="J286" s="21">
        <f t="shared" si="19"/>
        <v>1.8407199999999999</v>
      </c>
    </row>
    <row r="287" spans="2:10" s="10" customFormat="1" x14ac:dyDescent="0.25">
      <c r="B287" s="9" t="s">
        <v>210</v>
      </c>
      <c r="C287" s="4" t="s">
        <v>122</v>
      </c>
      <c r="D287" s="31">
        <v>250</v>
      </c>
      <c r="E287" s="39" t="s">
        <v>378</v>
      </c>
      <c r="F287" s="31">
        <v>82</v>
      </c>
      <c r="G287" s="31">
        <v>60</v>
      </c>
      <c r="H287" s="31">
        <v>75</v>
      </c>
      <c r="I287" s="20">
        <f t="shared" si="18"/>
        <v>47.551933333333331</v>
      </c>
      <c r="J287" s="21">
        <f t="shared" si="19"/>
        <v>19.020773333333331</v>
      </c>
    </row>
    <row r="288" spans="2:10" s="10" customFormat="1" ht="34.5" customHeight="1" x14ac:dyDescent="0.25">
      <c r="B288" s="9" t="s">
        <v>47</v>
      </c>
      <c r="C288" s="4" t="s">
        <v>132</v>
      </c>
      <c r="D288" s="31">
        <v>100</v>
      </c>
      <c r="E288" s="39" t="s">
        <v>378</v>
      </c>
      <c r="F288" s="31">
        <v>43</v>
      </c>
      <c r="G288" s="31">
        <v>40</v>
      </c>
      <c r="H288" s="31">
        <v>39</v>
      </c>
      <c r="I288" s="20">
        <f t="shared" si="18"/>
        <v>26.734266666666667</v>
      </c>
      <c r="J288" s="21">
        <f t="shared" si="19"/>
        <v>26.734266666666667</v>
      </c>
    </row>
    <row r="289" spans="2:10" s="10" customFormat="1" x14ac:dyDescent="0.25">
      <c r="B289" s="9" t="s">
        <v>275</v>
      </c>
      <c r="C289" s="29" t="s">
        <v>63</v>
      </c>
      <c r="D289" s="31">
        <v>63</v>
      </c>
      <c r="E289" s="39" t="s">
        <v>378</v>
      </c>
      <c r="F289" s="31">
        <v>53</v>
      </c>
      <c r="G289" s="31">
        <v>46</v>
      </c>
      <c r="H289" s="31">
        <v>38</v>
      </c>
      <c r="I289" s="20">
        <f t="shared" si="18"/>
        <v>30.021266666666662</v>
      </c>
      <c r="J289" s="21">
        <f t="shared" si="19"/>
        <v>47.652804232804222</v>
      </c>
    </row>
    <row r="290" spans="2:10" s="10" customFormat="1" x14ac:dyDescent="0.25">
      <c r="B290" s="56" t="s">
        <v>204</v>
      </c>
      <c r="C290" s="54" t="s">
        <v>63</v>
      </c>
      <c r="D290" s="31">
        <v>400</v>
      </c>
      <c r="E290" s="39" t="s">
        <v>378</v>
      </c>
      <c r="F290" s="31">
        <v>33</v>
      </c>
      <c r="G290" s="31">
        <v>12</v>
      </c>
      <c r="H290" s="31">
        <v>21</v>
      </c>
      <c r="I290" s="20">
        <f t="shared" si="18"/>
        <v>14.4628</v>
      </c>
      <c r="J290" s="21">
        <f t="shared" si="19"/>
        <v>3.6157000000000004</v>
      </c>
    </row>
    <row r="291" spans="2:10" s="10" customFormat="1" x14ac:dyDescent="0.25">
      <c r="B291" s="57"/>
      <c r="C291" s="55"/>
      <c r="D291" s="31">
        <v>400</v>
      </c>
      <c r="E291" s="39" t="s">
        <v>378</v>
      </c>
      <c r="F291" s="31">
        <v>41</v>
      </c>
      <c r="G291" s="31">
        <v>32</v>
      </c>
      <c r="H291" s="31">
        <v>39</v>
      </c>
      <c r="I291" s="20">
        <f t="shared" si="18"/>
        <v>24.542933333333334</v>
      </c>
      <c r="J291" s="21">
        <f t="shared" si="19"/>
        <v>6.1357333333333335</v>
      </c>
    </row>
    <row r="292" spans="2:10" s="10" customFormat="1" x14ac:dyDescent="0.25">
      <c r="B292" s="9" t="s">
        <v>256</v>
      </c>
      <c r="C292" s="4"/>
      <c r="D292" s="31">
        <v>250</v>
      </c>
      <c r="E292" s="39" t="s">
        <v>378</v>
      </c>
      <c r="F292" s="31">
        <v>108</v>
      </c>
      <c r="G292" s="31">
        <v>182</v>
      </c>
      <c r="H292" s="31">
        <v>118</v>
      </c>
      <c r="I292" s="20">
        <f t="shared" si="18"/>
        <v>89.406400000000005</v>
      </c>
      <c r="J292" s="21">
        <f t="shared" si="19"/>
        <v>35.762560000000008</v>
      </c>
    </row>
    <row r="293" spans="2:10" s="10" customFormat="1" ht="15" customHeight="1" x14ac:dyDescent="0.25">
      <c r="B293" s="9" t="s">
        <v>244</v>
      </c>
      <c r="C293" s="4" t="s">
        <v>88</v>
      </c>
      <c r="D293" s="31">
        <v>250</v>
      </c>
      <c r="E293" s="39" t="s">
        <v>378</v>
      </c>
      <c r="F293" s="31">
        <v>68</v>
      </c>
      <c r="G293" s="31">
        <v>50</v>
      </c>
      <c r="H293" s="31">
        <v>69</v>
      </c>
      <c r="I293" s="20">
        <f t="shared" si="18"/>
        <v>40.977933333333333</v>
      </c>
      <c r="J293" s="21">
        <f t="shared" si="19"/>
        <v>16.391173333333334</v>
      </c>
    </row>
    <row r="294" spans="2:10" s="10" customFormat="1" x14ac:dyDescent="0.25">
      <c r="B294" s="9" t="s">
        <v>286</v>
      </c>
      <c r="C294" s="4"/>
      <c r="D294" s="31">
        <v>160</v>
      </c>
      <c r="E294" s="39" t="s">
        <v>378</v>
      </c>
      <c r="F294" s="31">
        <v>57</v>
      </c>
      <c r="G294" s="31">
        <v>87</v>
      </c>
      <c r="H294" s="31">
        <v>52</v>
      </c>
      <c r="I294" s="20">
        <f t="shared" si="18"/>
        <v>42.950133333333326</v>
      </c>
      <c r="J294" s="21">
        <f t="shared" si="19"/>
        <v>26.843833333333329</v>
      </c>
    </row>
    <row r="295" spans="2:10" s="10" customFormat="1" x14ac:dyDescent="0.25">
      <c r="B295" s="9" t="s">
        <v>200</v>
      </c>
      <c r="C295" s="4"/>
      <c r="D295" s="31">
        <v>400</v>
      </c>
      <c r="E295" s="39" t="s">
        <v>378</v>
      </c>
      <c r="F295" s="31">
        <v>102</v>
      </c>
      <c r="G295" s="31">
        <v>120</v>
      </c>
      <c r="H295" s="31">
        <v>135</v>
      </c>
      <c r="I295" s="20">
        <f t="shared" si="18"/>
        <v>78.230599999999995</v>
      </c>
      <c r="J295" s="21">
        <f t="shared" si="19"/>
        <v>19.557649999999999</v>
      </c>
    </row>
    <row r="296" spans="2:10" s="10" customFormat="1" ht="15" customHeight="1" x14ac:dyDescent="0.25">
      <c r="B296" s="9" t="s">
        <v>304</v>
      </c>
      <c r="C296" s="4" t="s">
        <v>63</v>
      </c>
      <c r="D296" s="31">
        <v>100</v>
      </c>
      <c r="E296" s="39" t="s">
        <v>378</v>
      </c>
      <c r="F296" s="31">
        <v>19</v>
      </c>
      <c r="G296" s="31">
        <v>35</v>
      </c>
      <c r="H296" s="31">
        <v>43</v>
      </c>
      <c r="I296" s="20">
        <f t="shared" si="18"/>
        <v>21.255933333333335</v>
      </c>
      <c r="J296" s="21">
        <f t="shared" si="19"/>
        <v>21.255933333333335</v>
      </c>
    </row>
    <row r="297" spans="2:10" s="10" customFormat="1" ht="15" customHeight="1" x14ac:dyDescent="0.25">
      <c r="B297" s="9" t="s">
        <v>358</v>
      </c>
      <c r="C297" s="4" t="s">
        <v>63</v>
      </c>
      <c r="D297" s="31">
        <v>160</v>
      </c>
      <c r="E297" s="39" t="s">
        <v>378</v>
      </c>
      <c r="F297" s="31">
        <v>50</v>
      </c>
      <c r="G297" s="31">
        <v>55</v>
      </c>
      <c r="H297" s="31">
        <v>44</v>
      </c>
      <c r="I297" s="20">
        <f t="shared" si="18"/>
        <v>32.650866666666666</v>
      </c>
      <c r="J297" s="21">
        <f t="shared" si="19"/>
        <v>20.406791666666667</v>
      </c>
    </row>
    <row r="298" spans="2:10" s="10" customFormat="1" ht="15" customHeight="1" x14ac:dyDescent="0.25">
      <c r="B298" s="9" t="s">
        <v>276</v>
      </c>
      <c r="C298" s="4" t="s">
        <v>63</v>
      </c>
      <c r="D298" s="31">
        <v>100</v>
      </c>
      <c r="E298" s="39" t="s">
        <v>378</v>
      </c>
      <c r="F298" s="31">
        <v>88</v>
      </c>
      <c r="G298" s="31">
        <v>111</v>
      </c>
      <c r="H298" s="31">
        <v>95</v>
      </c>
      <c r="I298" s="20">
        <f t="shared" si="18"/>
        <v>64.425200000000004</v>
      </c>
      <c r="J298" s="21">
        <f t="shared" si="19"/>
        <v>64.425200000000004</v>
      </c>
    </row>
    <row r="299" spans="2:10" s="10" customFormat="1" ht="15" customHeight="1" x14ac:dyDescent="0.25">
      <c r="B299" s="9" t="s">
        <v>334</v>
      </c>
      <c r="C299" s="4" t="s">
        <v>63</v>
      </c>
      <c r="D299" s="31">
        <v>160</v>
      </c>
      <c r="E299" s="39" t="s">
        <v>378</v>
      </c>
      <c r="F299" s="31">
        <v>25</v>
      </c>
      <c r="G299" s="31">
        <v>32</v>
      </c>
      <c r="H299" s="31">
        <v>28</v>
      </c>
      <c r="I299" s="20">
        <f t="shared" si="18"/>
        <v>18.626333333333331</v>
      </c>
      <c r="J299" s="21">
        <f t="shared" si="19"/>
        <v>11.641458333333333</v>
      </c>
    </row>
    <row r="300" spans="2:10" s="10" customFormat="1" ht="15" customHeight="1" x14ac:dyDescent="0.25">
      <c r="B300" s="9" t="s">
        <v>364</v>
      </c>
      <c r="C300" s="4" t="s">
        <v>63</v>
      </c>
      <c r="D300" s="31">
        <v>250</v>
      </c>
      <c r="E300" s="39" t="s">
        <v>378</v>
      </c>
      <c r="F300" s="31">
        <v>15</v>
      </c>
      <c r="G300" s="31">
        <v>21</v>
      </c>
      <c r="H300" s="31">
        <v>19</v>
      </c>
      <c r="I300" s="20">
        <f t="shared" ref="I300" si="20">(F300+G300+H300)/3*0.38*1.73</f>
        <v>12.052333333333332</v>
      </c>
      <c r="J300" s="21">
        <f t="shared" si="19"/>
        <v>4.8209333333333326</v>
      </c>
    </row>
    <row r="301" spans="2:10" s="10" customFormat="1" x14ac:dyDescent="0.25">
      <c r="B301" s="9" t="s">
        <v>206</v>
      </c>
      <c r="C301" s="4" t="s">
        <v>96</v>
      </c>
      <c r="D301" s="31">
        <v>250</v>
      </c>
      <c r="E301" s="39" t="s">
        <v>378</v>
      </c>
      <c r="F301" s="31">
        <v>122</v>
      </c>
      <c r="G301" s="31">
        <v>137</v>
      </c>
      <c r="H301" s="31">
        <v>124</v>
      </c>
      <c r="I301" s="20">
        <f t="shared" si="18"/>
        <v>83.928066666666666</v>
      </c>
      <c r="J301" s="21">
        <f t="shared" si="19"/>
        <v>33.571226666666668</v>
      </c>
    </row>
    <row r="302" spans="2:10" s="10" customFormat="1" x14ac:dyDescent="0.25">
      <c r="B302" s="58" t="s">
        <v>34</v>
      </c>
      <c r="C302" s="54" t="s">
        <v>119</v>
      </c>
      <c r="D302" s="31">
        <v>250</v>
      </c>
      <c r="E302" s="39" t="s">
        <v>378</v>
      </c>
      <c r="F302" s="31">
        <v>85</v>
      </c>
      <c r="G302" s="31">
        <v>52</v>
      </c>
      <c r="H302" s="31">
        <v>70</v>
      </c>
      <c r="I302" s="20">
        <f t="shared" si="18"/>
        <v>45.360599999999998</v>
      </c>
      <c r="J302" s="21">
        <f t="shared" si="19"/>
        <v>18.14424</v>
      </c>
    </row>
    <row r="303" spans="2:10" s="10" customFormat="1" x14ac:dyDescent="0.25">
      <c r="B303" s="59"/>
      <c r="C303" s="55"/>
      <c r="D303" s="31">
        <v>250</v>
      </c>
      <c r="E303" s="39" t="s">
        <v>378</v>
      </c>
      <c r="F303" s="31">
        <v>75</v>
      </c>
      <c r="G303" s="31">
        <v>93</v>
      </c>
      <c r="H303" s="31">
        <v>79</v>
      </c>
      <c r="I303" s="20">
        <f t="shared" si="18"/>
        <v>54.125933333333329</v>
      </c>
      <c r="J303" s="21">
        <f t="shared" si="19"/>
        <v>21.650373333333331</v>
      </c>
    </row>
    <row r="304" spans="2:10" s="10" customFormat="1" x14ac:dyDescent="0.25">
      <c r="B304" s="9" t="s">
        <v>35</v>
      </c>
      <c r="C304" s="4" t="s">
        <v>120</v>
      </c>
      <c r="D304" s="31">
        <v>400</v>
      </c>
      <c r="E304" s="39" t="s">
        <v>378</v>
      </c>
      <c r="F304" s="31">
        <v>155</v>
      </c>
      <c r="G304" s="31">
        <v>171</v>
      </c>
      <c r="H304" s="31">
        <v>121</v>
      </c>
      <c r="I304" s="20">
        <f t="shared" si="18"/>
        <v>97.95259999999999</v>
      </c>
      <c r="J304" s="21">
        <f t="shared" si="19"/>
        <v>24.488149999999997</v>
      </c>
    </row>
    <row r="305" spans="2:10" s="10" customFormat="1" x14ac:dyDescent="0.25">
      <c r="B305" s="58" t="s">
        <v>36</v>
      </c>
      <c r="C305" s="54" t="s">
        <v>121</v>
      </c>
      <c r="D305" s="31">
        <v>400</v>
      </c>
      <c r="E305" s="39" t="s">
        <v>378</v>
      </c>
      <c r="F305" s="31">
        <v>210</v>
      </c>
      <c r="G305" s="31">
        <v>230</v>
      </c>
      <c r="H305" s="31">
        <v>190</v>
      </c>
      <c r="I305" s="20">
        <f t="shared" si="18"/>
        <v>138.054</v>
      </c>
      <c r="J305" s="21">
        <f t="shared" si="19"/>
        <v>34.513500000000001</v>
      </c>
    </row>
    <row r="306" spans="2:10" s="10" customFormat="1" x14ac:dyDescent="0.25">
      <c r="B306" s="59"/>
      <c r="C306" s="55"/>
      <c r="D306" s="31">
        <v>400</v>
      </c>
      <c r="E306" s="39" t="s">
        <v>378</v>
      </c>
      <c r="F306" s="31">
        <v>170</v>
      </c>
      <c r="G306" s="31">
        <v>140</v>
      </c>
      <c r="H306" s="31">
        <v>110</v>
      </c>
      <c r="I306" s="20">
        <f t="shared" si="18"/>
        <v>92.036000000000001</v>
      </c>
      <c r="J306" s="21">
        <f t="shared" si="19"/>
        <v>23.009</v>
      </c>
    </row>
    <row r="307" spans="2:10" s="10" customFormat="1" x14ac:dyDescent="0.25">
      <c r="B307" s="58" t="s">
        <v>37</v>
      </c>
      <c r="C307" s="54" t="s">
        <v>81</v>
      </c>
      <c r="D307" s="31">
        <v>400</v>
      </c>
      <c r="E307" s="39" t="s">
        <v>378</v>
      </c>
      <c r="F307" s="31">
        <v>170</v>
      </c>
      <c r="G307" s="31">
        <v>130</v>
      </c>
      <c r="H307" s="31">
        <v>160</v>
      </c>
      <c r="I307" s="20">
        <f t="shared" si="18"/>
        <v>100.80133333333335</v>
      </c>
      <c r="J307" s="21">
        <f t="shared" si="19"/>
        <v>25.200333333333337</v>
      </c>
    </row>
    <row r="308" spans="2:10" s="10" customFormat="1" ht="18.75" customHeight="1" x14ac:dyDescent="0.25">
      <c r="B308" s="59"/>
      <c r="C308" s="55"/>
      <c r="D308" s="31">
        <v>400</v>
      </c>
      <c r="E308" s="39" t="s">
        <v>378</v>
      </c>
      <c r="F308" s="31">
        <v>97</v>
      </c>
      <c r="G308" s="31">
        <v>88</v>
      </c>
      <c r="H308" s="31">
        <v>68</v>
      </c>
      <c r="I308" s="20">
        <f t="shared" si="18"/>
        <v>55.440733333333334</v>
      </c>
      <c r="J308" s="21">
        <f t="shared" si="19"/>
        <v>13.860183333333334</v>
      </c>
    </row>
    <row r="309" spans="2:10" s="10" customFormat="1" x14ac:dyDescent="0.25">
      <c r="B309" s="58" t="s">
        <v>38</v>
      </c>
      <c r="C309" s="54" t="s">
        <v>63</v>
      </c>
      <c r="D309" s="31">
        <v>630</v>
      </c>
      <c r="E309" s="39" t="s">
        <v>378</v>
      </c>
      <c r="F309" s="31">
        <v>128</v>
      </c>
      <c r="G309" s="31">
        <v>140</v>
      </c>
      <c r="H309" s="31">
        <v>115</v>
      </c>
      <c r="I309" s="20">
        <f t="shared" si="18"/>
        <v>83.928066666666666</v>
      </c>
      <c r="J309" s="21">
        <f t="shared" si="19"/>
        <v>13.321915343915345</v>
      </c>
    </row>
    <row r="310" spans="2:10" s="10" customFormat="1" x14ac:dyDescent="0.25">
      <c r="B310" s="59"/>
      <c r="C310" s="55"/>
      <c r="D310" s="31">
        <v>630</v>
      </c>
      <c r="E310" s="39" t="s">
        <v>378</v>
      </c>
      <c r="F310" s="31">
        <v>180</v>
      </c>
      <c r="G310" s="31">
        <v>225</v>
      </c>
      <c r="H310" s="31">
        <v>183</v>
      </c>
      <c r="I310" s="20">
        <f t="shared" si="18"/>
        <v>128.85040000000001</v>
      </c>
      <c r="J310" s="21">
        <f t="shared" si="19"/>
        <v>20.452444444444446</v>
      </c>
    </row>
    <row r="311" spans="2:10" s="10" customFormat="1" x14ac:dyDescent="0.25">
      <c r="B311" s="58" t="s">
        <v>40</v>
      </c>
      <c r="C311" s="54" t="s">
        <v>126</v>
      </c>
      <c r="D311" s="31">
        <v>400</v>
      </c>
      <c r="E311" s="39" t="s">
        <v>378</v>
      </c>
      <c r="F311" s="31">
        <v>244</v>
      </c>
      <c r="G311" s="31">
        <v>275</v>
      </c>
      <c r="H311" s="31">
        <v>255</v>
      </c>
      <c r="I311" s="20">
        <f t="shared" si="18"/>
        <v>169.60920000000002</v>
      </c>
      <c r="J311" s="21">
        <f t="shared" si="19"/>
        <v>42.402300000000004</v>
      </c>
    </row>
    <row r="312" spans="2:10" s="10" customFormat="1" ht="15" customHeight="1" x14ac:dyDescent="0.25">
      <c r="B312" s="59"/>
      <c r="C312" s="55"/>
      <c r="D312" s="31">
        <v>400</v>
      </c>
      <c r="E312" s="39" t="s">
        <v>378</v>
      </c>
      <c r="F312" s="31">
        <v>153</v>
      </c>
      <c r="G312" s="31">
        <v>149</v>
      </c>
      <c r="H312" s="31">
        <v>116</v>
      </c>
      <c r="I312" s="20">
        <f t="shared" si="18"/>
        <v>91.597733333333338</v>
      </c>
      <c r="J312" s="21">
        <f t="shared" si="19"/>
        <v>22.899433333333334</v>
      </c>
    </row>
    <row r="313" spans="2:10" s="10" customFormat="1" x14ac:dyDescent="0.25">
      <c r="B313" s="58" t="s">
        <v>41</v>
      </c>
      <c r="C313" s="54" t="s">
        <v>127</v>
      </c>
      <c r="D313" s="31">
        <v>400</v>
      </c>
      <c r="E313" s="39" t="s">
        <v>378</v>
      </c>
      <c r="F313" s="31">
        <v>210</v>
      </c>
      <c r="G313" s="31">
        <v>152</v>
      </c>
      <c r="H313" s="31">
        <v>182</v>
      </c>
      <c r="I313" s="20">
        <f t="shared" si="18"/>
        <v>119.20853333333334</v>
      </c>
      <c r="J313" s="21">
        <f t="shared" si="19"/>
        <v>29.802133333333337</v>
      </c>
    </row>
    <row r="314" spans="2:10" s="10" customFormat="1" x14ac:dyDescent="0.25">
      <c r="B314" s="59"/>
      <c r="C314" s="55"/>
      <c r="D314" s="31">
        <v>400</v>
      </c>
      <c r="E314" s="39" t="s">
        <v>378</v>
      </c>
      <c r="F314" s="31">
        <v>145</v>
      </c>
      <c r="G314" s="31">
        <v>130</v>
      </c>
      <c r="H314" s="31">
        <v>165</v>
      </c>
      <c r="I314" s="20">
        <f t="shared" si="18"/>
        <v>96.418666666666653</v>
      </c>
      <c r="J314" s="21">
        <f t="shared" si="19"/>
        <v>24.104666666666663</v>
      </c>
    </row>
    <row r="315" spans="2:10" s="10" customFormat="1" ht="24.6" customHeight="1" x14ac:dyDescent="0.25">
      <c r="B315" s="9" t="s">
        <v>262</v>
      </c>
      <c r="C315" s="4" t="s">
        <v>63</v>
      </c>
      <c r="D315" s="31">
        <v>630</v>
      </c>
      <c r="E315" s="39" t="s">
        <v>378</v>
      </c>
      <c r="F315" s="31">
        <v>180</v>
      </c>
      <c r="G315" s="31">
        <v>165</v>
      </c>
      <c r="H315" s="31">
        <v>190</v>
      </c>
      <c r="I315" s="20">
        <f t="shared" si="18"/>
        <v>117.23633333333333</v>
      </c>
      <c r="J315" s="21">
        <f t="shared" ref="J315:J332" si="21">I315/D315*100</f>
        <v>18.6089417989418</v>
      </c>
    </row>
    <row r="316" spans="2:10" s="10" customFormat="1" ht="30" x14ac:dyDescent="0.25">
      <c r="B316" s="9" t="s">
        <v>263</v>
      </c>
      <c r="C316" s="4" t="s">
        <v>154</v>
      </c>
      <c r="D316" s="31">
        <v>250</v>
      </c>
      <c r="E316" s="39" t="s">
        <v>378</v>
      </c>
      <c r="F316" s="31">
        <v>46</v>
      </c>
      <c r="G316" s="31">
        <v>64</v>
      </c>
      <c r="H316" s="31">
        <v>60</v>
      </c>
      <c r="I316" s="20">
        <f t="shared" si="18"/>
        <v>37.252666666666663</v>
      </c>
      <c r="J316" s="21">
        <f t="shared" si="21"/>
        <v>14.901066666666665</v>
      </c>
    </row>
    <row r="317" spans="2:10" s="10" customFormat="1" x14ac:dyDescent="0.25">
      <c r="B317" s="9" t="s">
        <v>196</v>
      </c>
      <c r="C317" s="4" t="s">
        <v>63</v>
      </c>
      <c r="D317" s="31">
        <v>250</v>
      </c>
      <c r="E317" s="39" t="s">
        <v>378</v>
      </c>
      <c r="F317" s="31">
        <v>111</v>
      </c>
      <c r="G317" s="31">
        <v>78</v>
      </c>
      <c r="H317" s="31">
        <v>65</v>
      </c>
      <c r="I317" s="20">
        <f t="shared" si="18"/>
        <v>55.659866666666666</v>
      </c>
      <c r="J317" s="21">
        <f t="shared" si="21"/>
        <v>22.263946666666669</v>
      </c>
    </row>
    <row r="318" spans="2:10" s="10" customFormat="1" x14ac:dyDescent="0.25">
      <c r="B318" s="9" t="s">
        <v>264</v>
      </c>
      <c r="C318" s="4" t="s">
        <v>90</v>
      </c>
      <c r="D318" s="31">
        <v>160</v>
      </c>
      <c r="E318" s="31" t="s">
        <v>377</v>
      </c>
      <c r="F318" s="31">
        <v>45</v>
      </c>
      <c r="G318" s="31">
        <v>43</v>
      </c>
      <c r="H318" s="31">
        <v>41</v>
      </c>
      <c r="I318" s="20">
        <f t="shared" si="18"/>
        <v>28.2682</v>
      </c>
      <c r="J318" s="21">
        <f t="shared" si="21"/>
        <v>17.667625000000001</v>
      </c>
    </row>
    <row r="319" spans="2:10" s="10" customFormat="1" x14ac:dyDescent="0.25">
      <c r="B319" s="9" t="s">
        <v>50</v>
      </c>
      <c r="C319" s="4" t="s">
        <v>140</v>
      </c>
      <c r="D319" s="31">
        <v>630</v>
      </c>
      <c r="E319" s="31" t="s">
        <v>378</v>
      </c>
      <c r="F319" s="31">
        <v>267</v>
      </c>
      <c r="G319" s="31">
        <v>240</v>
      </c>
      <c r="H319" s="31">
        <v>245</v>
      </c>
      <c r="I319" s="20">
        <f t="shared" si="18"/>
        <v>164.78826666666666</v>
      </c>
      <c r="J319" s="21">
        <f t="shared" si="21"/>
        <v>26.156867724867723</v>
      </c>
    </row>
    <row r="320" spans="2:10" s="10" customFormat="1" x14ac:dyDescent="0.25">
      <c r="B320" s="58" t="s">
        <v>155</v>
      </c>
      <c r="C320" s="54" t="s">
        <v>141</v>
      </c>
      <c r="D320" s="31">
        <v>630</v>
      </c>
      <c r="E320" s="39" t="s">
        <v>378</v>
      </c>
      <c r="F320" s="31">
        <v>90</v>
      </c>
      <c r="G320" s="31">
        <v>91</v>
      </c>
      <c r="H320" s="31">
        <v>100</v>
      </c>
      <c r="I320" s="20">
        <f t="shared" si="18"/>
        <v>61.576466666666668</v>
      </c>
      <c r="J320" s="21">
        <f t="shared" si="21"/>
        <v>9.774042328042329</v>
      </c>
    </row>
    <row r="321" spans="2:10" s="10" customFormat="1" x14ac:dyDescent="0.25">
      <c r="B321" s="59"/>
      <c r="C321" s="55"/>
      <c r="D321" s="31">
        <v>630</v>
      </c>
      <c r="E321" s="39" t="s">
        <v>378</v>
      </c>
      <c r="F321" s="31">
        <v>94</v>
      </c>
      <c r="G321" s="31">
        <v>145</v>
      </c>
      <c r="H321" s="31">
        <v>100</v>
      </c>
      <c r="I321" s="20">
        <f t="shared" si="18"/>
        <v>74.286199999999994</v>
      </c>
      <c r="J321" s="21">
        <f t="shared" si="21"/>
        <v>11.791460317460317</v>
      </c>
    </row>
    <row r="322" spans="2:10" s="10" customFormat="1" x14ac:dyDescent="0.25">
      <c r="B322" s="9" t="s">
        <v>51</v>
      </c>
      <c r="C322" s="4" t="s">
        <v>63</v>
      </c>
      <c r="D322" s="31">
        <v>400</v>
      </c>
      <c r="E322" s="39" t="s">
        <v>378</v>
      </c>
      <c r="F322" s="31">
        <v>125</v>
      </c>
      <c r="G322" s="31">
        <v>123</v>
      </c>
      <c r="H322" s="31">
        <v>130</v>
      </c>
      <c r="I322" s="20">
        <f t="shared" si="18"/>
        <v>82.832400000000007</v>
      </c>
      <c r="J322" s="21">
        <f t="shared" si="21"/>
        <v>20.708100000000002</v>
      </c>
    </row>
    <row r="323" spans="2:10" s="10" customFormat="1" x14ac:dyDescent="0.25">
      <c r="B323" s="58" t="s">
        <v>56</v>
      </c>
      <c r="C323" s="54" t="s">
        <v>124</v>
      </c>
      <c r="D323" s="31">
        <v>400</v>
      </c>
      <c r="E323" s="39" t="s">
        <v>378</v>
      </c>
      <c r="F323" s="31">
        <v>87</v>
      </c>
      <c r="G323" s="31">
        <v>98</v>
      </c>
      <c r="H323" s="31">
        <v>75</v>
      </c>
      <c r="I323" s="20">
        <f t="shared" si="18"/>
        <v>56.974666666666671</v>
      </c>
      <c r="J323" s="21">
        <f t="shared" si="21"/>
        <v>14.243666666666668</v>
      </c>
    </row>
    <row r="324" spans="2:10" s="10" customFormat="1" x14ac:dyDescent="0.25">
      <c r="B324" s="59"/>
      <c r="C324" s="55"/>
      <c r="D324" s="31">
        <v>400</v>
      </c>
      <c r="E324" s="39" t="s">
        <v>378</v>
      </c>
      <c r="F324" s="31">
        <v>220</v>
      </c>
      <c r="G324" s="31">
        <v>224</v>
      </c>
      <c r="H324" s="31">
        <v>223</v>
      </c>
      <c r="I324" s="20">
        <f t="shared" si="18"/>
        <v>146.16193333333334</v>
      </c>
      <c r="J324" s="21">
        <f t="shared" si="21"/>
        <v>36.540483333333334</v>
      </c>
    </row>
    <row r="325" spans="2:10" s="10" customFormat="1" x14ac:dyDescent="0.25">
      <c r="B325" s="58" t="s">
        <v>57</v>
      </c>
      <c r="C325" s="54" t="s">
        <v>144</v>
      </c>
      <c r="D325" s="31">
        <v>630</v>
      </c>
      <c r="E325" s="39" t="s">
        <v>378</v>
      </c>
      <c r="F325" s="31">
        <v>285</v>
      </c>
      <c r="G325" s="31">
        <v>290</v>
      </c>
      <c r="H325" s="31">
        <v>293</v>
      </c>
      <c r="I325" s="20">
        <f t="shared" si="18"/>
        <v>190.20773333333332</v>
      </c>
      <c r="J325" s="21">
        <f t="shared" si="21"/>
        <v>30.191703703703705</v>
      </c>
    </row>
    <row r="326" spans="2:10" s="10" customFormat="1" x14ac:dyDescent="0.25">
      <c r="B326" s="59"/>
      <c r="C326" s="55"/>
      <c r="D326" s="31">
        <v>630</v>
      </c>
      <c r="E326" s="39" t="s">
        <v>378</v>
      </c>
      <c r="F326" s="22">
        <v>250</v>
      </c>
      <c r="G326" s="22">
        <v>257</v>
      </c>
      <c r="H326" s="22">
        <v>260</v>
      </c>
      <c r="I326" s="20">
        <f t="shared" si="18"/>
        <v>168.07526666666666</v>
      </c>
      <c r="J326" s="21">
        <f t="shared" si="21"/>
        <v>26.678613756613757</v>
      </c>
    </row>
    <row r="327" spans="2:10" s="10" customFormat="1" x14ac:dyDescent="0.25">
      <c r="B327" s="9" t="s">
        <v>255</v>
      </c>
      <c r="C327" s="4" t="s">
        <v>63</v>
      </c>
      <c r="D327" s="31">
        <v>250</v>
      </c>
      <c r="E327" s="39" t="s">
        <v>378</v>
      </c>
      <c r="F327" s="22">
        <v>60</v>
      </c>
      <c r="G327" s="22">
        <v>50</v>
      </c>
      <c r="H327" s="22">
        <v>54</v>
      </c>
      <c r="I327" s="20">
        <f t="shared" si="18"/>
        <v>35.937866666666665</v>
      </c>
      <c r="J327" s="21">
        <f t="shared" si="21"/>
        <v>14.375146666666666</v>
      </c>
    </row>
    <row r="328" spans="2:10" s="10" customFormat="1" x14ac:dyDescent="0.25">
      <c r="B328" s="9" t="s">
        <v>245</v>
      </c>
      <c r="C328" s="4" t="s">
        <v>63</v>
      </c>
      <c r="D328" s="31">
        <v>400</v>
      </c>
      <c r="E328" s="39" t="s">
        <v>378</v>
      </c>
      <c r="F328" s="22">
        <v>125</v>
      </c>
      <c r="G328" s="22">
        <v>140</v>
      </c>
      <c r="H328" s="22">
        <v>165</v>
      </c>
      <c r="I328" s="20">
        <f t="shared" si="18"/>
        <v>94.227333333333334</v>
      </c>
      <c r="J328" s="21">
        <f t="shared" si="21"/>
        <v>23.556833333333334</v>
      </c>
    </row>
    <row r="329" spans="2:10" s="10" customFormat="1" x14ac:dyDescent="0.25">
      <c r="B329" s="58" t="s">
        <v>189</v>
      </c>
      <c r="C329" s="54" t="s">
        <v>63</v>
      </c>
      <c r="D329" s="31">
        <v>630</v>
      </c>
      <c r="E329" s="39" t="s">
        <v>378</v>
      </c>
      <c r="F329" s="22">
        <v>70</v>
      </c>
      <c r="G329" s="22">
        <v>65</v>
      </c>
      <c r="H329" s="22">
        <v>25</v>
      </c>
      <c r="I329" s="20">
        <f t="shared" si="18"/>
        <v>35.061333333333337</v>
      </c>
      <c r="J329" s="21">
        <f t="shared" si="21"/>
        <v>5.5652910052910061</v>
      </c>
    </row>
    <row r="330" spans="2:10" s="10" customFormat="1" x14ac:dyDescent="0.25">
      <c r="B330" s="59"/>
      <c r="C330" s="55"/>
      <c r="D330" s="31">
        <v>630</v>
      </c>
      <c r="E330" s="39" t="s">
        <v>378</v>
      </c>
      <c r="F330" s="22">
        <v>47</v>
      </c>
      <c r="G330" s="22">
        <v>45</v>
      </c>
      <c r="H330" s="22">
        <v>56</v>
      </c>
      <c r="I330" s="20">
        <f t="shared" si="18"/>
        <v>32.431733333333334</v>
      </c>
      <c r="J330" s="21">
        <f t="shared" si="21"/>
        <v>5.1478941798941804</v>
      </c>
    </row>
    <row r="331" spans="2:10" s="10" customFormat="1" x14ac:dyDescent="0.25">
      <c r="B331" s="58" t="s">
        <v>60</v>
      </c>
      <c r="C331" s="54" t="s">
        <v>74</v>
      </c>
      <c r="D331" s="31">
        <v>250</v>
      </c>
      <c r="E331" s="39" t="s">
        <v>378</v>
      </c>
      <c r="F331" s="22">
        <v>160</v>
      </c>
      <c r="G331" s="22">
        <v>165</v>
      </c>
      <c r="H331" s="22">
        <v>255</v>
      </c>
      <c r="I331" s="20">
        <f t="shared" si="18"/>
        <v>127.09733333333334</v>
      </c>
      <c r="J331" s="21">
        <f t="shared" si="21"/>
        <v>50.838933333333337</v>
      </c>
    </row>
    <row r="332" spans="2:10" s="10" customFormat="1" x14ac:dyDescent="0.25">
      <c r="B332" s="59"/>
      <c r="C332" s="55"/>
      <c r="D332" s="31">
        <v>320</v>
      </c>
      <c r="E332" s="39" t="s">
        <v>378</v>
      </c>
      <c r="F332" s="22">
        <v>0</v>
      </c>
      <c r="G332" s="22">
        <v>0</v>
      </c>
      <c r="H332" s="22">
        <v>0</v>
      </c>
      <c r="I332" s="20">
        <f t="shared" si="18"/>
        <v>0</v>
      </c>
      <c r="J332" s="21">
        <f t="shared" si="21"/>
        <v>0</v>
      </c>
    </row>
    <row r="333" spans="2:10" x14ac:dyDescent="0.25">
      <c r="F333" s="3"/>
      <c r="G333" s="1"/>
      <c r="H333" s="5"/>
      <c r="I333" s="1"/>
      <c r="J333" s="1"/>
    </row>
    <row r="334" spans="2:10" x14ac:dyDescent="0.25">
      <c r="B334" s="40"/>
      <c r="C334" s="41"/>
      <c r="D334" s="42"/>
      <c r="E334" s="41"/>
      <c r="F334" s="43"/>
      <c r="G334" s="44"/>
      <c r="H334" s="45"/>
      <c r="I334" s="1"/>
      <c r="J334" s="1"/>
    </row>
    <row r="335" spans="2:10" ht="15.75" x14ac:dyDescent="0.25">
      <c r="B335" s="46"/>
      <c r="C335" s="47"/>
      <c r="D335" s="47"/>
      <c r="E335" s="47"/>
      <c r="F335" s="48"/>
      <c r="G335" s="49"/>
      <c r="H335" s="50"/>
      <c r="I335" s="1"/>
      <c r="J335" s="1"/>
    </row>
    <row r="336" spans="2:10" x14ac:dyDescent="0.25">
      <c r="B336" s="47"/>
      <c r="C336" s="47"/>
      <c r="D336" s="47"/>
      <c r="E336" s="47"/>
      <c r="F336"/>
      <c r="G336" s="51"/>
      <c r="H336" s="5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</sheetData>
  <mergeCells count="145">
    <mergeCell ref="B164:B165"/>
    <mergeCell ref="B60:B61"/>
    <mergeCell ref="B171:B172"/>
    <mergeCell ref="E3:E5"/>
    <mergeCell ref="B7:B8"/>
    <mergeCell ref="B35:B36"/>
    <mergeCell ref="C87:C88"/>
    <mergeCell ref="B87:B88"/>
    <mergeCell ref="B90:B91"/>
    <mergeCell ref="B44:B45"/>
    <mergeCell ref="B79:B80"/>
    <mergeCell ref="B68:B69"/>
    <mergeCell ref="B85:B86"/>
    <mergeCell ref="B70:B71"/>
    <mergeCell ref="C70:C71"/>
    <mergeCell ref="B92:B93"/>
    <mergeCell ref="B73:B74"/>
    <mergeCell ref="C111:C112"/>
    <mergeCell ref="B280:B281"/>
    <mergeCell ref="B2:J2"/>
    <mergeCell ref="D3:D5"/>
    <mergeCell ref="F3:J3"/>
    <mergeCell ref="F4:H4"/>
    <mergeCell ref="I4:I5"/>
    <mergeCell ref="J4:J5"/>
    <mergeCell ref="C3:C5"/>
    <mergeCell ref="B3:B5"/>
    <mergeCell ref="C35:C36"/>
    <mergeCell ref="C40:C41"/>
    <mergeCell ref="C44:C45"/>
    <mergeCell ref="C60:C61"/>
    <mergeCell ref="C68:C69"/>
    <mergeCell ref="C7:C8"/>
    <mergeCell ref="B98:B99"/>
    <mergeCell ref="C76:C77"/>
    <mergeCell ref="B180:B181"/>
    <mergeCell ref="B186:B187"/>
    <mergeCell ref="B224:B225"/>
    <mergeCell ref="B40:B41"/>
    <mergeCell ref="C73:C74"/>
    <mergeCell ref="C79:C80"/>
    <mergeCell ref="C81:C82"/>
    <mergeCell ref="C85:C86"/>
    <mergeCell ref="C104:C105"/>
    <mergeCell ref="C102:C103"/>
    <mergeCell ref="C100:C101"/>
    <mergeCell ref="C98:C99"/>
    <mergeCell ref="C92:C93"/>
    <mergeCell ref="C90:C91"/>
    <mergeCell ref="B81:B82"/>
    <mergeCell ref="B274:B275"/>
    <mergeCell ref="B76:B77"/>
    <mergeCell ref="B100:B101"/>
    <mergeCell ref="B107:B108"/>
    <mergeCell ref="B134:B135"/>
    <mergeCell ref="B144:B145"/>
    <mergeCell ref="B160:B161"/>
    <mergeCell ref="B162:B163"/>
    <mergeCell ref="B175:B176"/>
    <mergeCell ref="B270:B271"/>
    <mergeCell ref="B234:B235"/>
    <mergeCell ref="B268:B269"/>
    <mergeCell ref="B177:B178"/>
    <mergeCell ref="B173:B174"/>
    <mergeCell ref="B118:B119"/>
    <mergeCell ref="B190:B191"/>
    <mergeCell ref="B192:B193"/>
    <mergeCell ref="B102:B103"/>
    <mergeCell ref="B104:B105"/>
    <mergeCell ref="B109:B110"/>
    <mergeCell ref="B111:B112"/>
    <mergeCell ref="B230:B231"/>
    <mergeCell ref="B116:B117"/>
    <mergeCell ref="C305:C306"/>
    <mergeCell ref="B113:B114"/>
    <mergeCell ref="B238:B239"/>
    <mergeCell ref="B323:B324"/>
    <mergeCell ref="C323:C324"/>
    <mergeCell ref="C313:C314"/>
    <mergeCell ref="C311:C312"/>
    <mergeCell ref="C309:C310"/>
    <mergeCell ref="C245:C246"/>
    <mergeCell ref="B307:B308"/>
    <mergeCell ref="B305:B306"/>
    <mergeCell ref="B313:B314"/>
    <mergeCell ref="B320:B321"/>
    <mergeCell ref="B309:B310"/>
    <mergeCell ref="B311:B312"/>
    <mergeCell ref="B302:B303"/>
    <mergeCell ref="C290:C291"/>
    <mergeCell ref="B278:B279"/>
    <mergeCell ref="B282:B283"/>
    <mergeCell ref="B285:B286"/>
    <mergeCell ref="B272:B273"/>
    <mergeCell ref="C270:C271"/>
    <mergeCell ref="B290:B291"/>
    <mergeCell ref="C116:C117"/>
    <mergeCell ref="B329:B330"/>
    <mergeCell ref="B331:B332"/>
    <mergeCell ref="B325:B326"/>
    <mergeCell ref="C134:C135"/>
    <mergeCell ref="C144:C145"/>
    <mergeCell ref="C160:C161"/>
    <mergeCell ref="C162:C163"/>
    <mergeCell ref="C175:C176"/>
    <mergeCell ref="C177:C178"/>
    <mergeCell ref="C190:C191"/>
    <mergeCell ref="C192:C193"/>
    <mergeCell ref="C224:C225"/>
    <mergeCell ref="C180:C181"/>
    <mergeCell ref="C186:C187"/>
    <mergeCell ref="C320:C321"/>
    <mergeCell ref="B243:B244"/>
    <mergeCell ref="B245:B246"/>
    <mergeCell ref="B265:B266"/>
    <mergeCell ref="C329:C330"/>
    <mergeCell ref="B250:B251"/>
    <mergeCell ref="C331:C332"/>
    <mergeCell ref="C307:C308"/>
    <mergeCell ref="C250:C251"/>
    <mergeCell ref="C325:C326"/>
    <mergeCell ref="C230:C231"/>
    <mergeCell ref="C243:C244"/>
    <mergeCell ref="B37:B38"/>
    <mergeCell ref="C302:C303"/>
    <mergeCell ref="B276:B277"/>
    <mergeCell ref="C183:C184"/>
    <mergeCell ref="C109:C110"/>
    <mergeCell ref="C107:C108"/>
    <mergeCell ref="C173:C174"/>
    <mergeCell ref="C265:C266"/>
    <mergeCell ref="C276:C277"/>
    <mergeCell ref="C278:C279"/>
    <mergeCell ref="C282:C283"/>
    <mergeCell ref="C285:C286"/>
    <mergeCell ref="C272:C273"/>
    <mergeCell ref="C268:C269"/>
    <mergeCell ref="C164:C165"/>
    <mergeCell ref="C113:C114"/>
    <mergeCell ref="C238:C239"/>
    <mergeCell ref="C234:C235"/>
    <mergeCell ref="C171:C172"/>
    <mergeCell ref="C118:C119"/>
    <mergeCell ref="C274:C275"/>
    <mergeCell ref="B183:B184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2026-02-16T10:32:32Z</cp:lastPrinted>
  <dcterms:created xsi:type="dcterms:W3CDTF">2012-08-20T11:12:04Z</dcterms:created>
  <dcterms:modified xsi:type="dcterms:W3CDTF">2026-03-26T12:24:08Z</dcterms:modified>
</cp:coreProperties>
</file>